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Пользователи\Fino2\Документы Бюджет ДОСТУП М.В\Решения районного Собрания\Решения районного собрания по уточнению бюджета\2024\ноябрь\"/>
    </mc:Choice>
  </mc:AlternateContent>
  <bookViews>
    <workbookView xWindow="0" yWindow="0" windowWidth="23040" windowHeight="9203"/>
  </bookViews>
  <sheets>
    <sheet name="Бюджет_18" sheetId="2" r:id="rId1"/>
  </sheets>
  <definedNames>
    <definedName name="_xlnm._FilterDatabase" localSheetId="0" hidden="1">Бюджет_18!$B$11:$E$463</definedName>
    <definedName name="_xlnm.Print_Area" localSheetId="0">Бюджет_18!$A$1:$F$464</definedName>
  </definedNames>
  <calcPr calcId="162913" iterate="1"/>
</workbook>
</file>

<file path=xl/calcChain.xml><?xml version="1.0" encoding="utf-8"?>
<calcChain xmlns="http://schemas.openxmlformats.org/spreadsheetml/2006/main">
  <c r="E403" i="2" l="1"/>
  <c r="E404" i="2"/>
  <c r="E438" i="2"/>
  <c r="E194" i="2" l="1"/>
  <c r="E106" i="2" l="1"/>
  <c r="E417" i="2" l="1"/>
  <c r="E193" i="2"/>
  <c r="E192" i="2" s="1"/>
  <c r="E86" i="2" s="1"/>
  <c r="E201" i="2"/>
  <c r="E243" i="2"/>
  <c r="E242" i="2"/>
  <c r="E351" i="2"/>
  <c r="E350" i="2" s="1"/>
  <c r="E349" i="2" s="1"/>
  <c r="E202" i="2"/>
  <c r="E104" i="2"/>
  <c r="E151" i="2"/>
  <c r="E149" i="2"/>
  <c r="E125" i="2"/>
  <c r="E127" i="2"/>
  <c r="E405" i="2"/>
  <c r="E34" i="2"/>
  <c r="E33" i="2" s="1"/>
  <c r="E32" i="2" s="1"/>
  <c r="E31" i="2" s="1"/>
  <c r="E15" i="2"/>
  <c r="E14" i="2" s="1"/>
  <c r="E13" i="2" s="1"/>
  <c r="E12" i="2" s="1"/>
  <c r="E299" i="2"/>
  <c r="E298" i="2" s="1"/>
  <c r="E297" i="2" s="1"/>
  <c r="E458" i="2"/>
  <c r="E221" i="2"/>
  <c r="E246" i="2"/>
  <c r="E407" i="2"/>
  <c r="E327" i="2"/>
  <c r="E326" i="2" s="1"/>
  <c r="E288" i="2"/>
  <c r="E287" i="2" s="1"/>
  <c r="E460" i="2"/>
  <c r="E182" i="2"/>
  <c r="E184" i="2"/>
  <c r="E154" i="2"/>
  <c r="E153" i="2" s="1"/>
  <c r="E157" i="2"/>
  <c r="E159" i="2"/>
  <c r="E165" i="2"/>
  <c r="E163" i="2"/>
  <c r="E168" i="2"/>
  <c r="E170" i="2"/>
  <c r="E173" i="2"/>
  <c r="E175" i="2"/>
  <c r="E178" i="2"/>
  <c r="E177" i="2" s="1"/>
  <c r="E113" i="2"/>
  <c r="E115" i="2"/>
  <c r="E118" i="2"/>
  <c r="E117" i="2" s="1"/>
  <c r="E120" i="2"/>
  <c r="E122" i="2"/>
  <c r="E146" i="2"/>
  <c r="E145" i="2" s="1"/>
  <c r="E93" i="2"/>
  <c r="E92" i="2" s="1"/>
  <c r="E90" i="2"/>
  <c r="E89" i="2" s="1"/>
  <c r="E99" i="2"/>
  <c r="E98" i="2" s="1"/>
  <c r="E96" i="2"/>
  <c r="E95" i="2" s="1"/>
  <c r="E214" i="2"/>
  <c r="E212" i="2"/>
  <c r="E436" i="2"/>
  <c r="E435" i="2" s="1"/>
  <c r="E433" i="2"/>
  <c r="E432" i="2" s="1"/>
  <c r="E428" i="2"/>
  <c r="E431" i="2"/>
  <c r="E430" i="2" s="1"/>
  <c r="E425" i="2"/>
  <c r="E424" i="2" s="1"/>
  <c r="E422" i="2"/>
  <c r="E421" i="2" s="1"/>
  <c r="E419" i="2"/>
  <c r="E418" i="2" s="1"/>
  <c r="E324" i="2"/>
  <c r="E303" i="2"/>
  <c r="E302" i="2" s="1"/>
  <c r="E301" i="2" s="1"/>
  <c r="E283" i="2"/>
  <c r="E285" i="2"/>
  <c r="E240" i="2"/>
  <c r="E239" i="2" s="1"/>
  <c r="E233" i="2" s="1"/>
  <c r="E44" i="2"/>
  <c r="E46" i="2"/>
  <c r="E388" i="2"/>
  <c r="E387" i="2" s="1"/>
  <c r="E400" i="2"/>
  <c r="E399" i="2" s="1"/>
  <c r="E347" i="2"/>
  <c r="E346" i="2" s="1"/>
  <c r="E345" i="2" s="1"/>
  <c r="E344" i="2" s="1"/>
  <c r="E412" i="2"/>
  <c r="E20" i="2"/>
  <c r="E19" i="2" s="1"/>
  <c r="E18" i="2" s="1"/>
  <c r="E17" i="2" s="1"/>
  <c r="E25" i="2"/>
  <c r="E24" i="2" s="1"/>
  <c r="E23" i="2" s="1"/>
  <c r="E29" i="2"/>
  <c r="E28" i="2" s="1"/>
  <c r="E27" i="2" s="1"/>
  <c r="E39" i="2"/>
  <c r="E38" i="2" s="1"/>
  <c r="E37" i="2" s="1"/>
  <c r="E36" i="2" s="1"/>
  <c r="E51" i="2"/>
  <c r="E48" i="2" s="1"/>
  <c r="E57" i="2"/>
  <c r="E56" i="2" s="1"/>
  <c r="E55" i="2" s="1"/>
  <c r="E54" i="2" s="1"/>
  <c r="E53" i="2" s="1"/>
  <c r="E62" i="2"/>
  <c r="E61" i="2" s="1"/>
  <c r="E60" i="2" s="1"/>
  <c r="E65" i="2"/>
  <c r="E64" i="2" s="1"/>
  <c r="E63" i="2" s="1"/>
  <c r="E69" i="2"/>
  <c r="E68" i="2" s="1"/>
  <c r="E67" i="2" s="1"/>
  <c r="E66" i="2" s="1"/>
  <c r="E73" i="2"/>
  <c r="E72" i="2" s="1"/>
  <c r="E71" i="2" s="1"/>
  <c r="E70" i="2" s="1"/>
  <c r="E77" i="2"/>
  <c r="E76" i="2" s="1"/>
  <c r="E75" i="2" s="1"/>
  <c r="E74" i="2" s="1"/>
  <c r="E81" i="2"/>
  <c r="E80" i="2" s="1"/>
  <c r="E79" i="2" s="1"/>
  <c r="E78" i="2" s="1"/>
  <c r="E85" i="2"/>
  <c r="E84" i="2" s="1"/>
  <c r="E83" i="2" s="1"/>
  <c r="E82" i="2" s="1"/>
  <c r="E102" i="2"/>
  <c r="E109" i="2"/>
  <c r="E108" i="2" s="1"/>
  <c r="E129" i="2"/>
  <c r="E133" i="2"/>
  <c r="E124" i="2" s="1"/>
  <c r="E138" i="2"/>
  <c r="E137" i="2" s="1"/>
  <c r="E136" i="2" s="1"/>
  <c r="E140" i="2"/>
  <c r="E139" i="2" s="1"/>
  <c r="E143" i="2"/>
  <c r="E142" i="2" s="1"/>
  <c r="E188" i="2"/>
  <c r="E190" i="2"/>
  <c r="E210" i="2"/>
  <c r="E209" i="2" s="1"/>
  <c r="E208" i="2" s="1"/>
  <c r="E219" i="2"/>
  <c r="E228" i="2"/>
  <c r="E235" i="2"/>
  <c r="E237" i="2"/>
  <c r="E252" i="2"/>
  <c r="E257" i="2"/>
  <c r="E256" i="2" s="1"/>
  <c r="E255" i="2" s="1"/>
  <c r="E261" i="2"/>
  <c r="E260" i="2" s="1"/>
  <c r="E259" i="2" s="1"/>
  <c r="E267" i="2"/>
  <c r="E266" i="2" s="1"/>
  <c r="E265" i="2" s="1"/>
  <c r="E264" i="2" s="1"/>
  <c r="E270" i="2"/>
  <c r="E269" i="2" s="1"/>
  <c r="E268" i="2" s="1"/>
  <c r="E275" i="2"/>
  <c r="E274" i="2" s="1"/>
  <c r="E273" i="2" s="1"/>
  <c r="E279" i="2"/>
  <c r="E278" i="2" s="1"/>
  <c r="E277" i="2" s="1"/>
  <c r="E293" i="2"/>
  <c r="E292" i="2" s="1"/>
  <c r="E308" i="2"/>
  <c r="E310" i="2"/>
  <c r="E317" i="2"/>
  <c r="E316" i="2" s="1"/>
  <c r="E315" i="2" s="1"/>
  <c r="E314" i="2" s="1"/>
  <c r="E322" i="2"/>
  <c r="E333" i="2"/>
  <c r="E332" i="2" s="1"/>
  <c r="E331" i="2" s="1"/>
  <c r="E330" i="2" s="1"/>
  <c r="E329" i="2" s="1"/>
  <c r="E337" i="2"/>
  <c r="E336" i="2" s="1"/>
  <c r="E335" i="2" s="1"/>
  <c r="E334" i="2" s="1"/>
  <c r="E343" i="2"/>
  <c r="E342" i="2" s="1"/>
  <c r="E341" i="2" s="1"/>
  <c r="E340" i="2" s="1"/>
  <c r="E339" i="2" s="1"/>
  <c r="E356" i="2"/>
  <c r="E355" i="2" s="1"/>
  <c r="E354" i="2" s="1"/>
  <c r="E353" i="2" s="1"/>
  <c r="E362" i="2"/>
  <c r="E361" i="2" s="1"/>
  <c r="E365" i="2"/>
  <c r="E364" i="2" s="1"/>
  <c r="E371" i="2"/>
  <c r="E370" i="2" s="1"/>
  <c r="E369" i="2" s="1"/>
  <c r="E368" i="2" s="1"/>
  <c r="E375" i="2"/>
  <c r="E374" i="2" s="1"/>
  <c r="E373" i="2" s="1"/>
  <c r="E372" i="2" s="1"/>
  <c r="E378" i="2"/>
  <c r="E377" i="2" s="1"/>
  <c r="E380" i="2"/>
  <c r="E381" i="2"/>
  <c r="E385" i="2"/>
  <c r="E384" i="2" s="1"/>
  <c r="E392" i="2"/>
  <c r="E391" i="2" s="1"/>
  <c r="E396" i="2"/>
  <c r="E395" i="2" s="1"/>
  <c r="E398" i="2"/>
  <c r="E397" i="2" s="1"/>
  <c r="E410" i="2"/>
  <c r="E414" i="2"/>
  <c r="E440" i="2"/>
  <c r="E439" i="2" s="1"/>
  <c r="E443" i="2"/>
  <c r="E442" i="2" s="1"/>
  <c r="E402" i="2" s="1"/>
  <c r="E447" i="2"/>
  <c r="E446" i="2" s="1"/>
  <c r="E445" i="2" s="1"/>
  <c r="F432" i="2"/>
  <c r="F431" i="2" s="1"/>
  <c r="F435" i="2"/>
  <c r="F434" i="2" s="1"/>
  <c r="F438" i="2"/>
  <c r="F437" i="2" s="1"/>
  <c r="F402" i="2"/>
  <c r="F406" i="2"/>
  <c r="F405" i="2"/>
  <c r="F404" i="2" s="1"/>
  <c r="F371" i="2"/>
  <c r="F368" i="2" s="1"/>
  <c r="F364" i="2" s="1"/>
  <c r="F360" i="2"/>
  <c r="F352" i="2"/>
  <c r="F351" i="2" s="1"/>
  <c r="F345" i="2"/>
  <c r="F270" i="2"/>
  <c r="F261" i="2"/>
  <c r="F252" i="2"/>
  <c r="F220" i="2"/>
  <c r="F213" i="2"/>
  <c r="F87" i="2"/>
  <c r="F86" i="2" s="1"/>
  <c r="F22" i="2"/>
  <c r="F17" i="2"/>
  <c r="F12" i="2"/>
  <c r="F340" i="2"/>
  <c r="F335" i="2"/>
  <c r="F330" i="2"/>
  <c r="F36" i="2"/>
  <c r="F53" i="2"/>
  <c r="F31" i="2"/>
  <c r="F48" i="2"/>
  <c r="F310" i="2"/>
  <c r="F301" i="2"/>
  <c r="F325" i="2"/>
  <c r="F41" i="2"/>
  <c r="F315" i="2"/>
  <c r="F58" i="2"/>
  <c r="F288" i="2"/>
  <c r="F374" i="2"/>
  <c r="E101" i="2" l="1"/>
  <c r="E291" i="2"/>
  <c r="E290" i="2" s="1"/>
  <c r="E234" i="2"/>
  <c r="E43" i="2"/>
  <c r="E42" i="2" s="1"/>
  <c r="E41" i="2" s="1"/>
  <c r="E282" i="2"/>
  <c r="E281" i="2" s="1"/>
  <c r="E272" i="2" s="1"/>
  <c r="E394" i="2"/>
  <c r="E390" i="2" s="1"/>
  <c r="E455" i="2"/>
  <c r="E172" i="2"/>
  <c r="E379" i="2"/>
  <c r="E376" i="2" s="1"/>
  <c r="E367" i="2" s="1"/>
  <c r="E263" i="2"/>
  <c r="E249" i="2"/>
  <c r="E248" i="2" s="1"/>
  <c r="E181" i="2"/>
  <c r="E180" i="2" s="1"/>
  <c r="E162" i="2"/>
  <c r="E211" i="2"/>
  <c r="E207" i="2" s="1"/>
  <c r="E206" i="2" s="1"/>
  <c r="E156" i="2"/>
  <c r="E218" i="2"/>
  <c r="E217" i="2" s="1"/>
  <c r="E216" i="2" s="1"/>
  <c r="E59" i="2"/>
  <c r="E58" i="2" s="1"/>
  <c r="E427" i="2"/>
  <c r="E383" i="2"/>
  <c r="E409" i="2"/>
  <c r="E462" i="2" s="1"/>
  <c r="E254" i="2"/>
  <c r="F430" i="2"/>
  <c r="E50" i="2"/>
  <c r="E49" i="2" s="1"/>
  <c r="F401" i="2"/>
  <c r="F395" i="2" s="1"/>
  <c r="E360" i="2"/>
  <c r="E359" i="2" s="1"/>
  <c r="E307" i="2"/>
  <c r="E306" i="2" s="1"/>
  <c r="E305" i="2" s="1"/>
  <c r="E167" i="2"/>
  <c r="F359" i="2"/>
  <c r="E321" i="2"/>
  <c r="E320" i="2" s="1"/>
  <c r="E319" i="2" s="1"/>
  <c r="E225" i="2"/>
  <c r="E224" i="2" s="1"/>
  <c r="E112" i="2"/>
  <c r="E148" i="2"/>
  <c r="E187" i="2"/>
  <c r="E186" i="2" s="1"/>
  <c r="F350" i="2"/>
  <c r="E22" i="2"/>
  <c r="E111" i="2" l="1"/>
  <c r="E223" i="2"/>
  <c r="E358" i="2" s="1"/>
  <c r="F394" i="2"/>
  <c r="F454" i="2" s="1"/>
  <c r="F455" i="2" s="1"/>
  <c r="E382" i="2"/>
  <c r="E463" i="2" l="1"/>
</calcChain>
</file>

<file path=xl/sharedStrings.xml><?xml version="1.0" encoding="utf-8"?>
<sst xmlns="http://schemas.openxmlformats.org/spreadsheetml/2006/main" count="647" uniqueCount="273">
  <si>
    <t>15.0.00.00000</t>
  </si>
  <si>
    <t>Мероприятие "Взаимодействие со средствами массовой информации"</t>
  </si>
  <si>
    <t>Дотации на выравнивание уровня бюджетной обеспеченности сельских поселений Биробиджанского муниципального района</t>
  </si>
  <si>
    <t>Межбюджетные трансферты</t>
  </si>
  <si>
    <t>Дотации</t>
  </si>
  <si>
    <t>21.0.00.00000</t>
  </si>
  <si>
    <t>Мероприятие "Создание мест (площадок) накопления твердых коммунальных отходов"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</si>
  <si>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</si>
  <si>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Развитие и совершенствование материально-технической базы ЕДДС</t>
  </si>
  <si>
    <t>Мероприятие "Улучшение жилищных условий граждан, проживающих на сельских территориях"</t>
  </si>
  <si>
    <t xml:space="preserve"> от __________  №  _________</t>
  </si>
  <si>
    <t>Наименование</t>
  </si>
  <si>
    <t>000</t>
  </si>
  <si>
    <t>01.0.00.00000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</si>
  <si>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</si>
  <si>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Прочие мероприятия в области повышения безопасности дорожного движения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</si>
  <si>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</si>
  <si>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</si>
  <si>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02.0.00.00000</t>
  </si>
  <si>
    <t>Иные бюджетные ассигнования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</si>
  <si>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</si>
  <si>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Реализация отдельных мероприятий по улучшению условий и охраны труда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</si>
  <si>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</si>
  <si>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</si>
  <si>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08.0.00.00000</t>
  </si>
  <si>
    <t>Энергосбережение и повышение энергетической эффективности</t>
  </si>
  <si>
    <t>11.0.00.00000</t>
  </si>
  <si>
    <t>Мероприятие "Организационные мероприятия по работе с общественными объединениями"</t>
  </si>
  <si>
    <t>13.0.00.00000</t>
  </si>
  <si>
    <t>Мероприятие "Пропаганда здорового образа жизни"</t>
  </si>
  <si>
    <t>Организация и проведение официальных физкультурных и спортивных мероприятий, конкурсов районного уровня</t>
  </si>
  <si>
    <t>Мероприятие "Улучшение материальной базы"</t>
  </si>
  <si>
    <t>14.0.00.00000</t>
  </si>
  <si>
    <t>Мероприятие "Организационно-правовое обеспечение. Основные  организационные мероприятия"</t>
  </si>
  <si>
    <t>Повышение уровня безопасности граждан, профилактика правонарушений и преступлений в общественных местах</t>
  </si>
  <si>
    <t>Мероприятие "Обеспечение деятельности  по профилактике наркомании среди населения, в том числе, несовершеннолетних"</t>
  </si>
  <si>
    <t>Совершенствование системы профилактики правонарушений и преступлений несовершеннолетних и молодежи</t>
  </si>
  <si>
    <t>Отдельные мероприятия, направленные на развитие и поддержку малого и среднего предпринимательства</t>
  </si>
  <si>
    <t>16.0.00.00000</t>
  </si>
  <si>
    <t>Мероприятие "Развитие информатизации"</t>
  </si>
  <si>
    <t>17.0.00.00000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</si>
  <si>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</si>
  <si>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</si>
  <si>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Уплата налогов, сборов и иных платежей</t>
  </si>
  <si>
    <t>18.0.00.00000</t>
  </si>
  <si>
    <t>Мероприятия по обеспечению мобилизационной готовности экономики</t>
  </si>
  <si>
    <t>Обеспечение функционирования высшего должностного лица муниципального образования</t>
  </si>
  <si>
    <t>71.0.00.00000</t>
  </si>
  <si>
    <t>Расходы на выплаты по оплате труда органов местного самоуправления</t>
  </si>
  <si>
    <t>Расходы на выплаты персоналу государственных (муниципальных) органов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</si>
  <si>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</si>
  <si>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74.0.00.00000</t>
  </si>
  <si>
    <t>Расходы на выплаты по оплате труда работников местного самоуправления</t>
  </si>
  <si>
    <t>Расходы на обеспечение функций органов местного самоуправления</t>
  </si>
  <si>
    <t>Пенсии за выслугу лет муниципальным служащим</t>
  </si>
  <si>
    <t>Публичные нормативные социальные выплаты гражданам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</si>
  <si>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</si>
  <si>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06.0.00.00000</t>
  </si>
  <si>
    <t>Реализация отдельных мероприятий по модернизации объектов коммунальной инфраструктуры</t>
  </si>
  <si>
    <t>04.0.00.00000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</si>
  <si>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</si>
  <si>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Организация профессиональной переподготовки и курсов повышения квалификации муниципальных служащих</t>
  </si>
  <si>
    <t>Обеспечение деятельности представительного органа муниципального образования</t>
  </si>
  <si>
    <t>72.0.00.00000</t>
  </si>
  <si>
    <t>10.0.00.00000</t>
  </si>
  <si>
    <t>Основное мероприятие "Развитие дошкольного образования"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</si>
  <si>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</si>
  <si>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Основное мероприятие "Повышение доступности и качества общего образования"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</si>
  <si>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</si>
  <si>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</si>
  <si>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</si>
  <si>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Проведение мероприятий в целях обеспечения качества общего и дополнительного образования</t>
  </si>
  <si>
    <t>Основное мероприятие "Повышение доступности и качества дополнительного образования детей"</t>
  </si>
  <si>
    <t>Реализация образовательных программ дополнительного образования детей</t>
  </si>
  <si>
    <t>03.0.00.00000</t>
  </si>
  <si>
    <t>Резервные фонды местных администраций</t>
  </si>
  <si>
    <t>Резервные средства</t>
  </si>
  <si>
    <t>12.0.00.00000</t>
  </si>
  <si>
    <t>Основное мероприятие "Расходы на обеспечение деятельности (оказания услуг) МКУ "Районный дом культуры"</t>
  </si>
  <si>
    <t>Основное мероприятие "Расходы на обеспечение деятельности (оказания услуг) МКУ "Районная библиотека"</t>
  </si>
  <si>
    <t>Основное мероприятие "Расходы на обеспечение деятельности (оказания услуг) МКУДО "Районная детская музыкальная школа"</t>
  </si>
  <si>
    <t>Обеспечение деятельности контрольно-счетной палаты муниципального образования</t>
  </si>
  <si>
    <t>73.0.00.00000</t>
  </si>
  <si>
    <t>ЦСР</t>
  </si>
  <si>
    <t>ВР</t>
  </si>
  <si>
    <t>Всего на год</t>
  </si>
  <si>
    <t>Председатель контрольно-счетной палаты муниципального образования</t>
  </si>
  <si>
    <t>Обеспечение деятельности органа местного самоуправления муниципального образования</t>
  </si>
  <si>
    <t>Непрограммные мероприятия органа местного самоуправления муниципального образования</t>
  </si>
  <si>
    <t>Глава муниципального образования</t>
  </si>
  <si>
    <t>Председатель Собрания депутатов муниципального образования</t>
  </si>
  <si>
    <t>Аппарат Собрания депутатов муниципального образования</t>
  </si>
  <si>
    <t>Подпрограмма "Развитие дошкольного, общего, дополнительного образования"</t>
  </si>
  <si>
    <t>10.1.00.00000</t>
  </si>
  <si>
    <t>Всего расходов:</t>
  </si>
  <si>
    <t>Исполнение судебных актов</t>
  </si>
  <si>
    <t>19.0.00.00000</t>
  </si>
  <si>
    <t>20.0.00.00000</t>
  </si>
  <si>
    <t>09.0.00.00000</t>
  </si>
  <si>
    <t>07.0.00.00000</t>
  </si>
  <si>
    <t>Предоставление молодым семьям финансовой поддержки на строительство (приобретение) жилья</t>
  </si>
  <si>
    <t>Итого по программным мероприятиям:</t>
  </si>
  <si>
    <t>Итого по непрограммным мероприятиям: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</si>
  <si>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</si>
  <si>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</si>
  <si>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</si>
  <si>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</si>
  <si>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</si>
  <si>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</si>
  <si>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</si>
  <si>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</si>
  <si>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 xml:space="preserve"> к решению Собрания депутатов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</si>
  <si>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</si>
  <si>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05.0.00.00000</t>
  </si>
  <si>
    <t>Мероприятие "Улучшение условий труда на рабочих местах в результате проведения специальной оценки условий труда"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</si>
  <si>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</si>
  <si>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</si>
  <si>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</si>
  <si>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Предупреждение и ликвидация чрезвычайных ситуаций природного и техногенного характера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</si>
  <si>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</si>
  <si>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Организация и проведение с подрастающим поколением конкурсов, викторин по тематике безопасности жизнедеятельности</t>
  </si>
  <si>
    <t>Обеспечение питанием детей за счет средств родительской платы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</si>
  <si>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</si>
  <si>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</si>
  <si>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Обеспечение питанием воспитанников за счет средств родительской платы</t>
  </si>
  <si>
    <t>Мероприятие "Информационная поддержка малого и среднего предпринимательства"</t>
  </si>
  <si>
    <t>Мероприятие "Развитие конкуренции на территории муниципального района"</t>
  </si>
  <si>
    <t>22.0.00.00000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</si>
  <si>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</si>
  <si>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</si>
  <si>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 xml:space="preserve"> Приложение №  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</si>
  <si>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</si>
  <si>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</si>
  <si>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</si>
  <si>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</si>
  <si>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</si>
  <si>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Мероприятие "Информатизационная безопасность"</t>
  </si>
  <si>
    <t>Основное мероприятие "Ликвидация несанкционированных мест размещения твердых коммунальных отходов"</t>
  </si>
  <si>
    <t>Мероприятия по ликвидации несанкционированных мест размещения твердых коммунальных отходов</t>
  </si>
  <si>
    <t>23.0.00.00000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</si>
  <si>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</si>
  <si>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Биробиджанского муниципального района                                   на 2024 год</t>
  </si>
  <si>
    <t>Мероприятие "Организация и проведение выставки ярмарки товаропроизводителей Биробиджанского муниципального района"</t>
  </si>
  <si>
    <t>Организация и проведение выставки ярмарки товаропроизводителей Биробиджанского муниципального района</t>
  </si>
  <si>
    <t>Реализация мероприятия "Улучшение жилищных условий граждан, проживающих на сельских территориях"</t>
  </si>
  <si>
    <t>Мероприятие "Обеспечение жильем молодых семей муниципального образования "Биробиджанский муниципальный район"</t>
  </si>
  <si>
    <t>Мероприятие "Энергосбережение и повышение энергетической эффективности в муниципальном образовании "Биробиджанский муниципальный район"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</si>
  <si>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</si>
  <si>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</si>
  <si>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</si>
  <si>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</si>
  <si>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</si>
  <si>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</si>
  <si>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27.0.00.00000</t>
  </si>
  <si>
    <t>Основное мероприятие «Развитие градостроительной и архитектурной деятельности на территории муниципального образования «Биробиджанский муниципальный район» Еврейской автономной области на 2024 – 2028 годы»</t>
  </si>
  <si>
    <t>Внесение в Единый государственный реестр недвижимости сведений о границах территориальных зон</t>
  </si>
  <si>
    <t>Заместитель председателя контрольно-счетной палаты муниципального образования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</si>
  <si>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2024 –2028 годы"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</si>
  <si>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на территории муниципального образования "Биробиджанский муниципальный район" Еврейской автономной области на 2024 –2028 годы"</t>
  </si>
  <si>
    <t>Муниципальная программа "Комплексное  развитие сельских территорий Биробиджанского муниципального района" на  2024 –2028 годы"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</si>
  <si>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области" на 2024 –2028  годы"</t>
  </si>
  <si>
    <t>Муниципальная программа "Улучшение условий и охраны труда в администрации Биробиджанского муниципального района на 2024 –2028  годы"</t>
  </si>
  <si>
    <t>Муниципальная программа "Модернизация объектов коммунальной инфраструктуры муниципального образования "Биробиджанский муниципальный район" Еврейской автономной области на 2024 –2028  годы"</t>
  </si>
  <si>
    <t>Муниципальная программа "Обеспечение жильем молодых семей муниципального образования "Биробиджанский муниципальный район" на 2024 –2028  годы"</t>
  </si>
  <si>
    <t>Муниципальная программа "Энергосбережение и повышение энергетической эффективности в муниципальном образовании "Биробиджанский муниципальный район" на 2024 –2028  годы"</t>
  </si>
  <si>
    <t>Муниципальная программа "Обеспечение мероприятий по гражданской обороне, предупреждению и ликвидации чрезвычайных ситуаций, обеспечения пожарной безопасности и безопасности людей на водных объектах на территории муниципального образования "Биробиджанский муниципальный район" Еврейской автономной области" на 2024 – 2028 годы"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</si>
  <si>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2024 –2028  годы"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</si>
  <si>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2024 –2028  годы"</t>
  </si>
  <si>
    <t>Муниципальная программа "Культура муниципального образования "Биробиджанский муниципальный район" Еврейской автономной области на 2024 –2028  годы"</t>
  </si>
  <si>
    <t>Муниципальная  программа "Физическая культура и спорт муниципального образования "Биробиджанский муниципальный район" на 2024 –2028  годы"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</si>
  <si>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 на 2024 –2028  годы"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</si>
  <si>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2024 –2028  годы"</t>
  </si>
  <si>
    <t>Муниципальная программа "Информатизация муниципального образования "Биробиджанский муниципальный район" Еврейской автономной области  на 2024 –2028  годы"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</si>
  <si>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2024 –2028  годы"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</si>
  <si>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2024 – 2028 "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</si>
  <si>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2024 –2028  годы"</t>
  </si>
  <si>
    <t>Муниципальная программа "Социальная поддержка малообеспеченных и незащищенных  слоев населения на территории муниципального образования "Биробиджанский муниципальный район" Еврейской автономной области на 2024 –2028  годы"</t>
  </si>
  <si>
    <t>Муниципальная программа "Создание мест (площадок) накопления твердых коммунальных отходов на территории  муниципального образования "Биробиджанский муниципальный район" Еврейской автономной области на 2024 –2028  годы"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</si>
  <si>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 на 2024 –2028  годы"</t>
  </si>
  <si>
    <t xml:space="preserve">Муниципальная программа "Использование и охрана земель на территории Биробиджанского района на 2024 –2028 годы"  </t>
  </si>
  <si>
    <t>Муниципальная программа "Развитие градостроительной и архитектурной деятельности на территории муниципального образования "Биробиджанский муниципальный район" Еврейской автономной области" на 2024 – 2028 годы"</t>
  </si>
  <si>
    <t>09.0.01.03226</t>
  </si>
  <si>
    <t>09.0.01.03220</t>
  </si>
  <si>
    <t>09.0.01.00000</t>
  </si>
  <si>
    <t>Поддержка отрасли культуры</t>
  </si>
  <si>
    <t>15.0.04.00000</t>
  </si>
  <si>
    <t>15.0.04.03160</t>
  </si>
  <si>
    <t>Субсидия на софинансирование компенсации части потерь перевозчиков, осуществляющих перевозки по маршрутам регулярных перевозок</t>
  </si>
  <si>
    <t>Мероприятие по реализации Федерального закона от 13.07.2015 №220-ФЗ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</si>
  <si>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</si>
  <si>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</si>
  <si>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74.3.00.00000</t>
  </si>
  <si>
    <t>74.3.00.02030</t>
  </si>
  <si>
    <t>74.3.00.02200</t>
  </si>
  <si>
    <t>74.3.00.21240</t>
  </si>
  <si>
    <t>74.3.00.21270</t>
  </si>
  <si>
    <t>74.3.00.51200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</si>
  <si>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</si>
  <si>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</si>
  <si>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</si>
  <si>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</si>
  <si>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74.3.00.21220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</si>
  <si>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</si>
  <si>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10.3.01.70650</t>
  </si>
  <si>
    <t>Мероприятия по проведению оздоровительной кампании детей</t>
  </si>
  <si>
    <t>10.1.01.21110</t>
  </si>
  <si>
    <t>Возмещение расходов,связанных с оказанием услуг по присмотру и уходу за детьми отдельных категорий граждан Российской Федерации в организациях, осуществляющих образовательную деятельность, реализующих образовательную программу дошкольного образования, расположенных на территории Еврейской автономной области</t>
  </si>
  <si>
    <t>10.1.01.25400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</si>
  <si>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</si>
  <si>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</si>
  <si>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10.1.01.21000</t>
  </si>
  <si>
    <t>Предоставление компенсационной выплаты за присмотр и уход за детьми в государственных, муниципальных или частных образовательных организациях, реализующих образовательные программы дошкольного образования, многодетным семьям, в которых одновременно трое и более детей посещают государственные, муниципальные или частные образовательные организации реализующие образовательные программы дошкольного образования.</t>
  </si>
  <si>
    <t>10.1.01.21100</t>
  </si>
  <si>
    <t>10.1.02.25100</t>
  </si>
  <si>
    <t>10.1.02.00000</t>
  </si>
  <si>
    <t>10.1.04.00000</t>
  </si>
  <si>
    <t>10.1.02.25104</t>
  </si>
  <si>
    <t>Обеспечение питанием обучающихся с ограниченными возможностями здоровья</t>
  </si>
  <si>
    <t>10.1.02.25000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</si>
  <si>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</si>
  <si>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10.1.02.20900</t>
  </si>
  <si>
    <t>Ежемесячное денежное вознаграждение за классное руководство</t>
  </si>
  <si>
    <t>10.1.02.25160</t>
  </si>
  <si>
    <t>10.1.02.25190</t>
  </si>
  <si>
    <t>10.1.02.25400</t>
  </si>
  <si>
    <t>10.1.02.53030</t>
  </si>
  <si>
    <t>10.1.02.86130</t>
  </si>
  <si>
    <t>10.1.02.L3040</t>
  </si>
  <si>
    <t>10.1.02.21000</t>
  </si>
  <si>
    <t>Ремонт и благоустройство территории МКОУ "СОШ с. Бирофельд"</t>
  </si>
  <si>
    <t>Расходы на обеспечение деятельности подведомственных учреждений за счёт средств полученных от продажи услуг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</si>
  <si>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</si>
  <si>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</si>
  <si>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Оказание социальной помощи на обеспечение питанием детей из малоимущих семей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</si>
  <si>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</si>
  <si>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</si>
  <si>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10.1.ЕВ.00000</t>
  </si>
  <si>
    <t>10.1.ЕВ.51790</t>
  </si>
  <si>
    <t>Основное мероприятие "Проведение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</si>
  <si>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</si>
  <si>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77.0.00.00000</t>
  </si>
  <si>
    <t>77.4.00.70040</t>
  </si>
  <si>
    <t>77.4.00.00000</t>
  </si>
  <si>
    <t>Резервные фонды исполнительных органов государственной власти субъекта Российской Федерации</t>
  </si>
  <si>
    <t>Капитальные вложения в объекты государственной (муниципальной) собственности</t>
  </si>
  <si>
    <t>Бюджетные инвестиции</t>
  </si>
  <si>
    <t>15.0.04.03162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</si>
  <si>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</si>
  <si>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12.0.02.L5190</t>
  </si>
  <si>
    <t>12.0.А2.00000</t>
  </si>
  <si>
    <t>12.0.А2.55190</t>
  </si>
  <si>
    <t>Государственная поддержка отрасли культуры</t>
  </si>
  <si>
    <t>Мероприятие "Государственная поддержка отрасли культуры"</t>
  </si>
  <si>
    <t>Премии и гранты</t>
  </si>
  <si>
    <t>Иные выплаты населению</t>
  </si>
  <si>
    <t>Подпрогамма "Организация летнего отдыха, оздоровления и трудовой занятости учащихся"</t>
  </si>
  <si>
    <t>Основное мероприятие "Обеспечение и совершенствование форм отдыха, оздоровления и занятости учащихся"</t>
  </si>
  <si>
    <t>Мероприятия по трудоустройству несовершеннолетних граждан в период каникул</t>
  </si>
  <si>
    <t xml:space="preserve">       (тыс. руб.)</t>
  </si>
  <si>
    <t>200</t>
  </si>
  <si>
    <t>Подпрограмма "Организация летнего отдыха, оздоровления и трудовой занятости учащихся"</t>
  </si>
  <si>
    <t>Питание учащихся в рамках летней оздоровительной кампании за счет средств местного бюджета</t>
  </si>
  <si>
    <t>12.0.01.L5190</t>
  </si>
  <si>
    <t>Основное мероприятие "Расходы на реализацию плана прородоохранных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</si>
  <si>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</si>
  <si>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</si>
  <si>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10.1.02.50500</t>
  </si>
  <si>
    <t>Реализация прочих мероприятий в целях обеспечения отдыха, оздоровления и занятости детей</t>
  </si>
  <si>
    <t>10.2.01.25140</t>
  </si>
  <si>
    <t>74.4.00.07030</t>
  </si>
  <si>
    <t>Иные межбюджетные трансферты</t>
  </si>
  <si>
    <t>74.4.00.58606</t>
  </si>
  <si>
    <t>Оказание социальной помощи гражданам, награжденным почетным званием "Почетный житель Биробиджанского муниципального района"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</si>
</sst>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0\.0\.00\.00000"/>
    <numFmt numFmtId="165" formatCode="000"/>
    <numFmt numFmtId="166" formatCode="#,##0.00;[Red]\-#,##0.00;0.00"/>
    <numFmt numFmtId="167" formatCode="0000000000"/>
    <numFmt numFmtId="168" formatCode="#,##0.0"/>
    <numFmt numFmtId="169" formatCode="0000"/>
  </numFmts>
  <fonts count="14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color indexed="10"/>
      <name val="Arial"/>
      <family val="2"/>
      <charset val="204"/>
    </font>
    <font>
      <sz val="10"/>
      <name val="Arial"/>
      <charset val="204"/>
    </font>
    <font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b/>
      <sz val="8"/>
      <name val="Arial"/>
      <charset val="204"/>
    </font>
    <font>
      <sz val="11"/>
      <color theme="1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E89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7DD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7" fillId="0" borderId="0"/>
    <xf numFmtId="0" fontId="1" fillId="0" borderId="0"/>
    <xf numFmtId="0" fontId="13" fillId="0" borderId="0"/>
    <xf numFmtId="0" fontId="9" fillId="0" borderId="0"/>
    <xf numFmtId="0" fontId="1" fillId="0" borderId="0"/>
  </cellStyleXfs>
  <cellXfs count="101">
    <xf numFmtId="0" fontId="0" fillId="0" borderId="0" xfId="0"/>
    <xf numFmtId="0" fontId="2" fillId="0" borderId="0" xfId="6" applyNumberFormat="1" applyFont="1" applyFill="1" applyAlignment="1" applyProtection="1">
      <protection hidden="1"/>
    </xf>
    <xf numFmtId="0" fontId="5" fillId="0" borderId="0" xfId="6" applyFont="1"/>
    <xf numFmtId="168" fontId="2" fillId="0" borderId="0" xfId="6" applyNumberFormat="1" applyFont="1" applyAlignment="1">
      <alignment horizontal="center"/>
    </xf>
    <xf numFmtId="0" fontId="2" fillId="0" borderId="0" xfId="6" applyFont="1"/>
    <xf numFmtId="0" fontId="2" fillId="0" borderId="0" xfId="6" applyNumberFormat="1" applyFont="1" applyFill="1" applyAlignment="1" applyProtection="1">
      <alignment horizontal="centerContinuous"/>
      <protection hidden="1"/>
    </xf>
    <xf numFmtId="0" fontId="2" fillId="0" borderId="0" xfId="6" applyNumberFormat="1" applyFont="1" applyFill="1" applyBorder="1" applyAlignment="1" applyProtection="1">
      <protection hidden="1"/>
    </xf>
    <xf numFmtId="0" fontId="2" fillId="2" borderId="0" xfId="6" applyNumberFormat="1" applyFont="1" applyFill="1" applyBorder="1" applyAlignment="1" applyProtection="1">
      <protection hidden="1"/>
    </xf>
    <xf numFmtId="0" fontId="2" fillId="2" borderId="0" xfId="6" applyFont="1" applyFill="1"/>
    <xf numFmtId="0" fontId="2" fillId="0" borderId="0" xfId="6" applyFont="1" applyProtection="1">
      <protection hidden="1"/>
    </xf>
    <xf numFmtId="0" fontId="4" fillId="0" borderId="0" xfId="6" applyNumberFormat="1" applyFont="1" applyFill="1" applyAlignment="1" applyProtection="1">
      <alignment horizontal="centerContinuous"/>
      <protection hidden="1"/>
    </xf>
    <xf numFmtId="0" fontId="2" fillId="0" borderId="0" xfId="6" applyFont="1" applyAlignment="1">
      <alignment wrapText="1"/>
    </xf>
    <xf numFmtId="0" fontId="6" fillId="0" borderId="1" xfId="6" applyNumberFormat="1" applyFont="1" applyFill="1" applyBorder="1" applyAlignment="1" applyProtection="1">
      <alignment horizontal="center"/>
      <protection hidden="1"/>
    </xf>
    <xf numFmtId="168" fontId="6" fillId="3" borderId="1" xfId="6" applyNumberFormat="1" applyFont="1" applyFill="1" applyBorder="1" applyAlignment="1" applyProtection="1">
      <alignment horizontal="right" vertical="center"/>
      <protection hidden="1"/>
    </xf>
    <xf numFmtId="0" fontId="8" fillId="0" borderId="0" xfId="6" applyNumberFormat="1" applyFont="1" applyFill="1" applyBorder="1" applyAlignment="1" applyProtection="1">
      <protection hidden="1"/>
    </xf>
    <xf numFmtId="0" fontId="8" fillId="0" borderId="0" xfId="6" applyFont="1"/>
    <xf numFmtId="0" fontId="4" fillId="0" borderId="0" xfId="6" applyFont="1" applyAlignment="1">
      <alignment wrapText="1"/>
    </xf>
    <xf numFmtId="0" fontId="5" fillId="0" borderId="0" xfId="6" applyFont="1" applyAlignment="1">
      <alignment wrapText="1"/>
    </xf>
    <xf numFmtId="0" fontId="4" fillId="0" borderId="0" xfId="6" applyNumberFormat="1" applyFont="1" applyFill="1" applyAlignment="1" applyProtection="1">
      <alignment horizontal="centerContinuous" wrapText="1"/>
      <protection hidden="1"/>
    </xf>
    <xf numFmtId="0" fontId="2" fillId="0" borderId="0" xfId="6" applyNumberFormat="1" applyFont="1" applyFill="1" applyAlignment="1" applyProtection="1">
      <alignment wrapText="1"/>
      <protection hidden="1"/>
    </xf>
    <xf numFmtId="168" fontId="5" fillId="0" borderId="0" xfId="6" applyNumberFormat="1" applyFont="1" applyAlignment="1">
      <alignment horizontal="center"/>
    </xf>
    <xf numFmtId="168" fontId="4" fillId="0" borderId="0" xfId="6" applyNumberFormat="1" applyFont="1" applyFill="1" applyAlignment="1" applyProtection="1">
      <alignment horizontal="center"/>
      <protection hidden="1"/>
    </xf>
    <xf numFmtId="168" fontId="6" fillId="4" borderId="1" xfId="6" applyNumberFormat="1" applyFont="1" applyFill="1" applyBorder="1" applyAlignment="1" applyProtection="1">
      <alignment horizontal="right" vertical="center"/>
      <protection hidden="1"/>
    </xf>
    <xf numFmtId="168" fontId="6" fillId="5" borderId="1" xfId="6" applyNumberFormat="1" applyFont="1" applyFill="1" applyBorder="1" applyAlignment="1" applyProtection="1">
      <alignment horizontal="right" vertical="center"/>
      <protection hidden="1"/>
    </xf>
    <xf numFmtId="168" fontId="6" fillId="6" borderId="1" xfId="6" applyNumberFormat="1" applyFont="1" applyFill="1" applyBorder="1" applyAlignment="1" applyProtection="1">
      <alignment horizontal="right" vertical="center"/>
      <protection hidden="1"/>
    </xf>
    <xf numFmtId="168" fontId="6" fillId="7" borderId="1" xfId="6" applyNumberFormat="1" applyFont="1" applyFill="1" applyBorder="1" applyAlignment="1" applyProtection="1">
      <alignment horizontal="right" vertical="center"/>
      <protection hidden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168" fontId="6" fillId="8" borderId="1" xfId="6" applyNumberFormat="1" applyFont="1" applyFill="1" applyBorder="1" applyAlignment="1" applyProtection="1">
      <alignment horizontal="right" vertical="center"/>
      <protection hidden="1"/>
    </xf>
    <xf numFmtId="165" fontId="6" fillId="8" borderId="1" xfId="3" applyNumberFormat="1" applyFont="1" applyFill="1" applyBorder="1" applyAlignment="1" applyProtection="1">
      <alignment horizontal="center" vertical="center"/>
      <protection hidden="1"/>
    </xf>
    <xf numFmtId="168" fontId="6" fillId="8" borderId="1" xfId="6" applyNumberFormat="1" applyFont="1" applyFill="1" applyBorder="1"/>
    <xf numFmtId="168" fontId="6" fillId="8" borderId="2" xfId="6" applyNumberFormat="1" applyFont="1" applyFill="1" applyBorder="1" applyAlignment="1" applyProtection="1">
      <alignment horizontal="right" vertical="center"/>
      <protection hidden="1"/>
    </xf>
    <xf numFmtId="168" fontId="6" fillId="8" borderId="0" xfId="6" applyNumberFormat="1" applyFont="1" applyFill="1"/>
    <xf numFmtId="168" fontId="6" fillId="8" borderId="0" xfId="6" applyNumberFormat="1" applyFont="1" applyFill="1" applyAlignment="1">
      <alignment horizontal="right" vertical="center"/>
    </xf>
    <xf numFmtId="168" fontId="6" fillId="9" borderId="1" xfId="6" applyNumberFormat="1" applyFont="1" applyFill="1" applyBorder="1" applyAlignment="1" applyProtection="1">
      <alignment horizontal="right" vertical="center"/>
      <protection hidden="1"/>
    </xf>
    <xf numFmtId="0" fontId="10" fillId="0" borderId="1" xfId="6" applyNumberFormat="1" applyFont="1" applyFill="1" applyBorder="1" applyAlignment="1" applyProtection="1">
      <alignment horizontal="center" wrapText="1"/>
      <protection hidden="1"/>
    </xf>
    <xf numFmtId="0" fontId="10" fillId="0" borderId="1" xfId="6" applyNumberFormat="1" applyFont="1" applyFill="1" applyBorder="1" applyAlignment="1" applyProtection="1">
      <alignment horizontal="center"/>
      <protection hidden="1"/>
    </xf>
    <xf numFmtId="0" fontId="10" fillId="10" borderId="1" xfId="6" applyNumberFormat="1" applyFont="1" applyFill="1" applyBorder="1" applyAlignment="1" applyProtection="1">
      <alignment horizontal="left" wrapText="1"/>
      <protection hidden="1"/>
    </xf>
    <xf numFmtId="164" fontId="10" fillId="10" borderId="1" xfId="6" applyNumberFormat="1" applyFont="1" applyFill="1" applyBorder="1" applyAlignment="1" applyProtection="1">
      <alignment horizontal="center" vertical="center"/>
      <protection hidden="1"/>
    </xf>
    <xf numFmtId="165" fontId="10" fillId="10" borderId="1" xfId="6" applyNumberFormat="1" applyFont="1" applyFill="1" applyBorder="1" applyAlignment="1" applyProtection="1">
      <alignment horizontal="center" vertical="center"/>
      <protection hidden="1"/>
    </xf>
    <xf numFmtId="168" fontId="10" fillId="10" borderId="1" xfId="6" applyNumberFormat="1" applyFont="1" applyFill="1" applyBorder="1" applyAlignment="1" applyProtection="1">
      <alignment horizontal="center" vertical="center"/>
      <protection hidden="1"/>
    </xf>
    <xf numFmtId="164" fontId="10" fillId="10" borderId="1" xfId="3" applyNumberFormat="1" applyFont="1" applyFill="1" applyBorder="1" applyAlignment="1" applyProtection="1">
      <alignment horizontal="center" vertical="center"/>
      <protection hidden="1"/>
    </xf>
    <xf numFmtId="165" fontId="10" fillId="10" borderId="1" xfId="3" applyNumberFormat="1" applyFont="1" applyFill="1" applyBorder="1" applyAlignment="1" applyProtection="1">
      <alignment horizontal="center" vertical="center"/>
      <protection hidden="1"/>
    </xf>
    <xf numFmtId="0" fontId="10" fillId="10" borderId="1" xfId="6" applyNumberFormat="1" applyFont="1" applyFill="1" applyBorder="1" applyAlignment="1" applyProtection="1">
      <alignment wrapText="1"/>
      <protection hidden="1"/>
    </xf>
    <xf numFmtId="164" fontId="10" fillId="10" borderId="3" xfId="0" applyNumberFormat="1" applyFont="1" applyFill="1" applyBorder="1" applyAlignment="1" applyProtection="1">
      <alignment horizontal="center" vertical="center"/>
      <protection hidden="1"/>
    </xf>
    <xf numFmtId="167" fontId="10" fillId="10" borderId="1" xfId="6" applyNumberFormat="1" applyFont="1" applyFill="1" applyBorder="1" applyAlignment="1" applyProtection="1">
      <alignment horizontal="center" vertical="center"/>
      <protection hidden="1"/>
    </xf>
    <xf numFmtId="0" fontId="10" fillId="10" borderId="1" xfId="6" applyFont="1" applyFill="1" applyBorder="1" applyAlignment="1">
      <alignment horizontal="center"/>
    </xf>
    <xf numFmtId="0" fontId="10" fillId="10" borderId="1" xfId="6" applyFont="1" applyFill="1" applyBorder="1" applyAlignment="1">
      <alignment horizontal="center" vertical="center"/>
    </xf>
    <xf numFmtId="0" fontId="10" fillId="10" borderId="1" xfId="6" applyFont="1" applyFill="1" applyBorder="1" applyAlignment="1">
      <alignment wrapText="1"/>
    </xf>
    <xf numFmtId="165" fontId="10" fillId="10" borderId="1" xfId="0" applyNumberFormat="1" applyFont="1" applyFill="1" applyBorder="1" applyAlignment="1" applyProtection="1">
      <alignment wrapText="1"/>
      <protection hidden="1"/>
    </xf>
    <xf numFmtId="165" fontId="10" fillId="10" borderId="1" xfId="6" applyNumberFormat="1" applyFont="1" applyFill="1" applyBorder="1" applyAlignment="1" applyProtection="1">
      <alignment wrapText="1"/>
      <protection hidden="1"/>
    </xf>
    <xf numFmtId="167" fontId="10" fillId="10" borderId="3" xfId="3" applyNumberFormat="1" applyFont="1" applyFill="1" applyBorder="1" applyAlignment="1" applyProtection="1">
      <alignment horizontal="center" vertical="center"/>
      <protection hidden="1"/>
    </xf>
    <xf numFmtId="0" fontId="10" fillId="10" borderId="3" xfId="6" applyNumberFormat="1" applyFont="1" applyFill="1" applyBorder="1" applyAlignment="1" applyProtection="1">
      <alignment wrapText="1"/>
      <protection hidden="1"/>
    </xf>
    <xf numFmtId="165" fontId="10" fillId="10" borderId="4" xfId="0" applyNumberFormat="1" applyFont="1" applyFill="1" applyBorder="1" applyAlignment="1" applyProtection="1">
      <alignment wrapText="1"/>
      <protection hidden="1"/>
    </xf>
    <xf numFmtId="165" fontId="10" fillId="10" borderId="3" xfId="0" applyNumberFormat="1" applyFont="1" applyFill="1" applyBorder="1" applyAlignment="1" applyProtection="1">
      <alignment horizontal="center" vertical="center"/>
      <protection hidden="1"/>
    </xf>
    <xf numFmtId="168" fontId="10" fillId="0" borderId="0" xfId="6" applyNumberFormat="1" applyFont="1" applyFill="1" applyAlignment="1" applyProtection="1">
      <alignment horizontal="center"/>
      <protection hidden="1"/>
    </xf>
    <xf numFmtId="169" fontId="12" fillId="0" borderId="6" xfId="5" applyNumberFormat="1" applyFont="1" applyFill="1" applyBorder="1" applyAlignment="1" applyProtection="1">
      <alignment horizontal="left" vertical="top" wrapText="1"/>
      <protection hidden="1"/>
    </xf>
    <xf numFmtId="169" fontId="12" fillId="0" borderId="4" xfId="5" applyNumberFormat="1" applyFont="1" applyFill="1" applyBorder="1" applyAlignment="1" applyProtection="1">
      <alignment horizontal="left" vertical="top" wrapText="1"/>
      <protection hidden="1"/>
    </xf>
    <xf numFmtId="0" fontId="2" fillId="11" borderId="0" xfId="6" applyFont="1" applyFill="1"/>
    <xf numFmtId="169" fontId="2" fillId="0" borderId="6" xfId="3" applyNumberFormat="1" applyFont="1" applyFill="1" applyBorder="1" applyAlignment="1" applyProtection="1">
      <alignment horizontal="left" vertical="top" wrapText="1"/>
      <protection hidden="1"/>
    </xf>
    <xf numFmtId="169" fontId="2" fillId="0" borderId="4" xfId="3" applyNumberFormat="1" applyFont="1" applyFill="1" applyBorder="1" applyAlignment="1" applyProtection="1">
      <alignment horizontal="left" vertical="top" wrapText="1"/>
      <protection hidden="1"/>
    </xf>
    <xf numFmtId="0" fontId="2" fillId="10" borderId="0" xfId="6" applyNumberFormat="1" applyFont="1" applyFill="1" applyBorder="1" applyAlignment="1" applyProtection="1">
      <protection hidden="1"/>
    </xf>
    <xf numFmtId="168" fontId="10" fillId="0" borderId="1" xfId="6" applyNumberFormat="1" applyFont="1" applyFill="1" applyBorder="1" applyAlignment="1" applyProtection="1">
      <alignment horizontal="center" vertical="center"/>
      <protection hidden="1"/>
    </xf>
    <xf numFmtId="164" fontId="10" fillId="0" borderId="1" xfId="6" applyNumberFormat="1" applyFont="1" applyFill="1" applyBorder="1" applyAlignment="1" applyProtection="1">
      <alignment horizontal="center" vertical="center"/>
      <protection hidden="1"/>
    </xf>
    <xf numFmtId="165" fontId="10" fillId="0" borderId="1" xfId="6" applyNumberFormat="1" applyFont="1" applyFill="1" applyBorder="1" applyAlignment="1" applyProtection="1">
      <alignment horizontal="center" vertical="center"/>
      <protection hidden="1"/>
    </xf>
    <xf numFmtId="168" fontId="11" fillId="0" borderId="0" xfId="6" applyNumberFormat="1" applyFont="1" applyFill="1" applyBorder="1" applyAlignment="1" applyProtection="1">
      <alignment horizontal="right"/>
      <protection hidden="1"/>
    </xf>
    <xf numFmtId="168" fontId="6" fillId="11" borderId="7" xfId="6" applyNumberFormat="1" applyFont="1" applyFill="1" applyBorder="1" applyAlignment="1" applyProtection="1">
      <alignment horizontal="right" vertical="center"/>
      <protection hidden="1"/>
    </xf>
    <xf numFmtId="168" fontId="6" fillId="8" borderId="7" xfId="6" applyNumberFormat="1" applyFont="1" applyFill="1" applyBorder="1" applyAlignment="1" applyProtection="1">
      <alignment horizontal="right" vertical="center"/>
      <protection hidden="1"/>
    </xf>
    <xf numFmtId="169" fontId="2" fillId="0" borderId="7" xfId="3" applyNumberFormat="1" applyFont="1" applyFill="1" applyBorder="1" applyAlignment="1" applyProtection="1">
      <alignment horizontal="left" vertical="top" wrapText="1"/>
      <protection hidden="1"/>
    </xf>
    <xf numFmtId="169" fontId="12" fillId="0" borderId="7" xfId="5" applyNumberFormat="1" applyFont="1" applyFill="1" applyBorder="1" applyAlignment="1" applyProtection="1">
      <alignment horizontal="left" vertical="top" wrapText="1"/>
      <protection hidden="1"/>
    </xf>
    <xf numFmtId="49" fontId="10" fillId="10" borderId="1" xfId="5" applyNumberFormat="1" applyFont="1" applyFill="1" applyBorder="1" applyAlignment="1" applyProtection="1">
      <alignment horizontal="center" vertical="center" wrapText="1"/>
      <protection hidden="1"/>
    </xf>
    <xf numFmtId="166" fontId="10" fillId="0" borderId="1" xfId="3" applyNumberFormat="1" applyFont="1" applyFill="1" applyBorder="1" applyAlignment="1" applyProtection="1">
      <alignment horizontal="center" vertical="center"/>
      <protection hidden="1"/>
    </xf>
    <xf numFmtId="169" fontId="10" fillId="0" borderId="1" xfId="5" applyNumberFormat="1" applyFont="1" applyFill="1" applyBorder="1" applyAlignment="1" applyProtection="1">
      <alignment horizontal="left" vertical="top" wrapText="1"/>
      <protection hidden="1"/>
    </xf>
    <xf numFmtId="49" fontId="10" fillId="0" borderId="1" xfId="5" applyNumberFormat="1" applyFont="1" applyFill="1" applyBorder="1" applyAlignment="1" applyProtection="1">
      <alignment horizontal="center" vertical="center" wrapText="1"/>
      <protection hidden="1"/>
    </xf>
    <xf numFmtId="168" fontId="10" fillId="12" borderId="1" xfId="6" applyNumberFormat="1" applyFont="1" applyFill="1" applyBorder="1" applyAlignment="1" applyProtection="1">
      <alignment horizontal="center" vertical="center"/>
      <protection hidden="1"/>
    </xf>
    <xf numFmtId="0" fontId="10" fillId="12" borderId="1" xfId="6" applyNumberFormat="1" applyFont="1" applyFill="1" applyBorder="1" applyAlignment="1" applyProtection="1">
      <alignment horizontal="left" wrapText="1"/>
      <protection hidden="1"/>
    </xf>
    <xf numFmtId="0" fontId="2" fillId="12" borderId="1" xfId="6" applyFont="1" applyFill="1" applyBorder="1"/>
    <xf numFmtId="0" fontId="11" fillId="12" borderId="1" xfId="6" applyNumberFormat="1" applyFont="1" applyFill="1" applyBorder="1" applyAlignment="1" applyProtection="1">
      <alignment horizontal="right"/>
      <protection hidden="1"/>
    </xf>
    <xf numFmtId="0" fontId="10" fillId="13" borderId="1" xfId="6" applyNumberFormat="1" applyFont="1" applyFill="1" applyBorder="1" applyAlignment="1" applyProtection="1">
      <alignment wrapText="1"/>
      <protection hidden="1"/>
    </xf>
    <xf numFmtId="167" fontId="10" fillId="13" borderId="1" xfId="6" applyNumberFormat="1" applyFont="1" applyFill="1" applyBorder="1" applyAlignment="1" applyProtection="1">
      <alignment horizontal="center" vertical="center"/>
      <protection hidden="1"/>
    </xf>
    <xf numFmtId="165" fontId="10" fillId="13" borderId="1" xfId="6" applyNumberFormat="1" applyFont="1" applyFill="1" applyBorder="1" applyAlignment="1" applyProtection="1">
      <alignment horizontal="center" vertical="center"/>
      <protection hidden="1"/>
    </xf>
    <xf numFmtId="168" fontId="10" fillId="13" borderId="1" xfId="6" applyNumberFormat="1" applyFont="1" applyFill="1" applyBorder="1" applyAlignment="1" applyProtection="1">
      <alignment horizontal="center" vertical="center"/>
      <protection hidden="1"/>
    </xf>
    <xf numFmtId="164" fontId="10" fillId="13" borderId="1" xfId="6" applyNumberFormat="1" applyFont="1" applyFill="1" applyBorder="1" applyAlignment="1" applyProtection="1">
      <alignment horizontal="center" vertical="center"/>
      <protection hidden="1"/>
    </xf>
    <xf numFmtId="168" fontId="6" fillId="0" borderId="1" xfId="6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6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Fill="1" applyBorder="1" applyAlignment="1">
      <alignment vertical="center"/>
    </xf>
    <xf numFmtId="168" fontId="10" fillId="0" borderId="1" xfId="6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6" applyFont="1" applyAlignment="1" applyProtection="1">
      <alignment horizontal="center" wrapText="1"/>
      <protection hidden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0" fillId="0" borderId="5" xfId="6" applyNumberFormat="1" applyFont="1" applyFill="1" applyBorder="1" applyAlignment="1" applyProtection="1">
      <alignment horizontal="center" vertical="center" wrapText="1"/>
      <protection hidden="1"/>
    </xf>
    <xf numFmtId="0" fontId="10" fillId="0" borderId="2" xfId="6" applyNumberFormat="1" applyFont="1" applyFill="1" applyBorder="1" applyAlignment="1" applyProtection="1">
      <alignment horizontal="center" vertical="center" wrapText="1"/>
      <protection hidden="1"/>
    </xf>
    <xf numFmtId="165" fontId="10" fillId="14" borderId="1" xfId="0" applyNumberFormat="1" applyFont="1" applyFill="1" applyBorder="1" applyAlignment="1" applyProtection="1">
      <alignment horizontal="left" vertical="top" wrapText="1"/>
      <protection hidden="1"/>
    </xf>
    <xf numFmtId="164" fontId="10" fillId="14" borderId="1" xfId="6" applyNumberFormat="1" applyFont="1" applyFill="1" applyBorder="1" applyAlignment="1" applyProtection="1">
      <alignment horizontal="center" vertical="center"/>
      <protection hidden="1"/>
    </xf>
    <xf numFmtId="165" fontId="10" fillId="14" borderId="1" xfId="6" applyNumberFormat="1" applyFont="1" applyFill="1" applyBorder="1" applyAlignment="1" applyProtection="1">
      <alignment horizontal="center" vertical="center"/>
      <protection hidden="1"/>
    </xf>
    <xf numFmtId="168" fontId="10" fillId="14" borderId="1" xfId="6" applyNumberFormat="1" applyFont="1" applyFill="1" applyBorder="1" applyAlignment="1" applyProtection="1">
      <alignment horizontal="center" vertical="center"/>
      <protection hidden="1"/>
    </xf>
    <xf numFmtId="167" fontId="10" fillId="14" borderId="1" xfId="6" applyNumberFormat="1" applyFont="1" applyFill="1" applyBorder="1" applyAlignment="1" applyProtection="1">
      <alignment horizontal="center" vertical="center"/>
      <protection hidden="1"/>
    </xf>
    <xf numFmtId="167" fontId="10" fillId="14" borderId="3" xfId="3" applyNumberFormat="1" applyFont="1" applyFill="1" applyBorder="1" applyAlignment="1" applyProtection="1">
      <alignment horizontal="center" vertical="center"/>
      <protection hidden="1"/>
    </xf>
    <xf numFmtId="0" fontId="10" fillId="14" borderId="3" xfId="6" applyNumberFormat="1" applyFont="1" applyFill="1" applyBorder="1" applyAlignment="1" applyProtection="1">
      <alignment wrapText="1"/>
      <protection hidden="1"/>
    </xf>
    <xf numFmtId="0" fontId="10" fillId="14" borderId="1" xfId="6" applyNumberFormat="1" applyFont="1" applyFill="1" applyBorder="1" applyAlignment="1" applyProtection="1">
      <alignment wrapText="1"/>
      <protection hidden="1"/>
    </xf>
  </cellXfs>
  <cellStyles count="7">
    <cellStyle name="Обычный" xfId="0" builtinId="0"/>
    <cellStyle name="Обычный 2" xfId="1"/>
    <cellStyle name="Обычный 2 2" xfId="2"/>
    <cellStyle name="Обычный 2 3" xfId="3"/>
    <cellStyle name="Обычный 3" xfId="4"/>
    <cellStyle name="Обычный 4" xfId="5"/>
    <cellStyle name="Обычный_tmp" xfId="6"/>
  </cellStyles>
  <dxfs count="0"/>
  <tableStyles count="0" defaultTableStyle="TableStyleMedium9" defaultPivotStyle="PivotStyleLight16"/>
  <colors>
    <mruColors>
      <color rgb="FFFFF7DD"/>
      <color rgb="FFFFEEB7"/>
      <color rgb="FFFFE89F"/>
      <color rgb="FFEDDB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4"/>
  <sheetViews>
    <sheetView showGridLines="0" tabSelected="1" view="pageBreakPreview" zoomScaleSheetLayoutView="100" workbookViewId="0">
      <selection activeCell="G111" sqref="G111"/>
    </sheetView>
  </sheetViews>
  <sheetFormatPr defaultColWidth="9.125" defaultRowHeight="10.5" x14ac:dyDescent="0.2"/>
  <cols>
    <col min="1" max="1" width="1.875" style="4" customWidth="1"/>
    <col min="2" max="2" width="57.875" style="11" customWidth="1"/>
    <col min="3" max="3" width="11.875" style="4" customWidth="1"/>
    <col min="4" max="4" width="8.875" style="4" customWidth="1"/>
    <col min="5" max="5" width="13.5" style="4" customWidth="1"/>
    <col min="6" max="6" width="15.375" style="3" hidden="1" customWidth="1"/>
    <col min="7" max="16384" width="9.125" style="4"/>
  </cols>
  <sheetData>
    <row r="1" spans="1:6" ht="0.85" customHeight="1" x14ac:dyDescent="0.2"/>
    <row r="2" spans="1:6" ht="15.05" customHeight="1" x14ac:dyDescent="0.25">
      <c r="B2" s="16"/>
      <c r="C2" s="89" t="s">
        <v>130</v>
      </c>
      <c r="D2" s="90"/>
      <c r="E2" s="90"/>
      <c r="F2" s="26"/>
    </row>
    <row r="3" spans="1:6" ht="15.05" customHeight="1" x14ac:dyDescent="0.25">
      <c r="B3" s="17"/>
      <c r="C3" s="89" t="s">
        <v>111</v>
      </c>
      <c r="D3" s="90"/>
      <c r="E3" s="90"/>
      <c r="F3" s="26"/>
    </row>
    <row r="4" spans="1:6" ht="15.05" customHeight="1" x14ac:dyDescent="0.25">
      <c r="B4" s="17"/>
      <c r="C4" s="89" t="s">
        <v>10</v>
      </c>
      <c r="D4" s="90"/>
      <c r="E4" s="90"/>
      <c r="F4" s="26"/>
    </row>
    <row r="5" spans="1:6" ht="8.0500000000000007" customHeight="1" x14ac:dyDescent="0.25">
      <c r="B5" s="17"/>
      <c r="C5" s="2"/>
      <c r="D5" s="2"/>
      <c r="E5" s="2"/>
      <c r="F5" s="20"/>
    </row>
    <row r="6" spans="1:6" ht="61.55" customHeight="1" x14ac:dyDescent="0.25">
      <c r="A6" s="1"/>
      <c r="B6" s="87" t="s">
        <v>141</v>
      </c>
      <c r="C6" s="88"/>
      <c r="D6" s="88"/>
      <c r="E6" s="88"/>
      <c r="F6" s="27"/>
    </row>
    <row r="7" spans="1:6" ht="5.25" hidden="1" customHeight="1" x14ac:dyDescent="0.25">
      <c r="A7" s="5"/>
      <c r="B7" s="18"/>
      <c r="C7" s="10"/>
      <c r="D7" s="10"/>
      <c r="E7" s="10"/>
      <c r="F7" s="21"/>
    </row>
    <row r="8" spans="1:6" ht="11.95" customHeight="1" x14ac:dyDescent="0.2">
      <c r="A8" s="1"/>
      <c r="B8" s="19"/>
      <c r="C8" s="1"/>
      <c r="D8" s="1"/>
      <c r="E8" s="55" t="s">
        <v>258</v>
      </c>
    </row>
    <row r="9" spans="1:6" x14ac:dyDescent="0.2">
      <c r="A9" s="1"/>
      <c r="B9" s="91" t="s">
        <v>11</v>
      </c>
      <c r="C9" s="84" t="s">
        <v>83</v>
      </c>
      <c r="D9" s="84" t="s">
        <v>84</v>
      </c>
      <c r="E9" s="86" t="s">
        <v>85</v>
      </c>
      <c r="F9" s="83" t="s">
        <v>85</v>
      </c>
    </row>
    <row r="10" spans="1:6" x14ac:dyDescent="0.2">
      <c r="A10" s="1"/>
      <c r="B10" s="92"/>
      <c r="C10" s="85"/>
      <c r="D10" s="85"/>
      <c r="E10" s="86"/>
      <c r="F10" s="83"/>
    </row>
    <row r="11" spans="1:6" ht="11.8" x14ac:dyDescent="0.2">
      <c r="A11" s="6"/>
      <c r="B11" s="35">
        <v>1</v>
      </c>
      <c r="C11" s="36">
        <v>2</v>
      </c>
      <c r="D11" s="36">
        <v>3</v>
      </c>
      <c r="E11" s="36">
        <v>4</v>
      </c>
      <c r="F11" s="12"/>
    </row>
    <row r="12" spans="1:6" ht="35.35" x14ac:dyDescent="0.2">
      <c r="A12" s="6"/>
      <c r="B12" s="93" t="s">
        <v>157</v>
      </c>
      <c r="C12" s="94" t="s">
        <v>13</v>
      </c>
      <c r="D12" s="95" t="s">
        <v>12</v>
      </c>
      <c r="E12" s="96">
        <f>E13</f>
        <v>17337.099999999999</v>
      </c>
      <c r="F12" s="22">
        <f>F13</f>
        <v>12513200</v>
      </c>
    </row>
    <row r="13" spans="1:6" ht="35.35" customHeight="1" x14ac:dyDescent="0.2">
      <c r="A13" s="6"/>
      <c r="B13" s="37" t="s">
        <v>14</v>
      </c>
      <c r="C13" s="38">
        <v>100100000</v>
      </c>
      <c r="D13" s="39">
        <v>0</v>
      </c>
      <c r="E13" s="40">
        <f>E14</f>
        <v>17337.099999999999</v>
      </c>
      <c r="F13" s="28">
        <v>12513200</v>
      </c>
    </row>
    <row r="14" spans="1:6" ht="35.35" x14ac:dyDescent="0.2">
      <c r="A14" s="6"/>
      <c r="B14" s="37" t="s">
        <v>56</v>
      </c>
      <c r="C14" s="38">
        <v>100103150</v>
      </c>
      <c r="D14" s="39">
        <v>0</v>
      </c>
      <c r="E14" s="40">
        <f>E15</f>
        <v>17337.099999999999</v>
      </c>
      <c r="F14" s="28">
        <v>12513200</v>
      </c>
    </row>
    <row r="15" spans="1:6" ht="23.6" x14ac:dyDescent="0.2">
      <c r="A15" s="6"/>
      <c r="B15" s="37" t="s">
        <v>16</v>
      </c>
      <c r="C15" s="38">
        <v>100103150</v>
      </c>
      <c r="D15" s="39">
        <v>200</v>
      </c>
      <c r="E15" s="40">
        <f>E16</f>
        <v>17337.099999999999</v>
      </c>
      <c r="F15" s="28">
        <v>12513200</v>
      </c>
    </row>
    <row r="16" spans="1:6" ht="23.6" x14ac:dyDescent="0.2">
      <c r="A16" s="6"/>
      <c r="B16" s="37" t="s">
        <v>17</v>
      </c>
      <c r="C16" s="38">
        <v>100103150</v>
      </c>
      <c r="D16" s="39">
        <v>240</v>
      </c>
      <c r="E16" s="40">
        <v>17337.099999999999</v>
      </c>
      <c r="F16" s="28">
        <v>12513200</v>
      </c>
    </row>
    <row r="17" spans="1:11" ht="52.4" customHeight="1" x14ac:dyDescent="0.2">
      <c r="A17" s="6"/>
      <c r="B17" s="93" t="s">
        <v>158</v>
      </c>
      <c r="C17" s="94" t="s">
        <v>18</v>
      </c>
      <c r="D17" s="95" t="s">
        <v>12</v>
      </c>
      <c r="E17" s="96">
        <f>E18</f>
        <v>1074</v>
      </c>
      <c r="F17" s="22">
        <f>F18</f>
        <v>1250000</v>
      </c>
    </row>
    <row r="18" spans="1:11" ht="35.35" x14ac:dyDescent="0.2">
      <c r="A18" s="6"/>
      <c r="B18" s="37" t="s">
        <v>20</v>
      </c>
      <c r="C18" s="41">
        <v>200200000</v>
      </c>
      <c r="D18" s="42">
        <v>0</v>
      </c>
      <c r="E18" s="40">
        <f>E19</f>
        <v>1074</v>
      </c>
      <c r="F18" s="29">
        <v>1250000</v>
      </c>
    </row>
    <row r="19" spans="1:11" ht="23.6" x14ac:dyDescent="0.2">
      <c r="A19" s="6"/>
      <c r="B19" s="37" t="s">
        <v>15</v>
      </c>
      <c r="C19" s="41">
        <v>200203161</v>
      </c>
      <c r="D19" s="42">
        <v>0</v>
      </c>
      <c r="E19" s="40">
        <f>E20</f>
        <v>1074</v>
      </c>
      <c r="F19" s="29">
        <v>1250000</v>
      </c>
    </row>
    <row r="20" spans="1:11" ht="23.6" x14ac:dyDescent="0.2">
      <c r="A20" s="6"/>
      <c r="B20" s="37" t="s">
        <v>16</v>
      </c>
      <c r="C20" s="41">
        <v>200203161</v>
      </c>
      <c r="D20" s="42">
        <v>200</v>
      </c>
      <c r="E20" s="40">
        <f>E21</f>
        <v>1074</v>
      </c>
      <c r="F20" s="29">
        <v>1250000</v>
      </c>
    </row>
    <row r="21" spans="1:11" ht="23.6" x14ac:dyDescent="0.2">
      <c r="A21" s="6"/>
      <c r="B21" s="37" t="s">
        <v>17</v>
      </c>
      <c r="C21" s="41">
        <v>200203161</v>
      </c>
      <c r="D21" s="42">
        <v>240</v>
      </c>
      <c r="E21" s="40">
        <v>1074</v>
      </c>
      <c r="F21" s="29">
        <v>1250000</v>
      </c>
    </row>
    <row r="22" spans="1:11" ht="23.6" x14ac:dyDescent="0.2">
      <c r="A22" s="6"/>
      <c r="B22" s="93" t="s">
        <v>159</v>
      </c>
      <c r="C22" s="94" t="s">
        <v>74</v>
      </c>
      <c r="D22" s="95" t="s">
        <v>12</v>
      </c>
      <c r="E22" s="96">
        <f>E23+E27</f>
        <v>0</v>
      </c>
      <c r="F22" s="22">
        <f>F23+F27</f>
        <v>90800</v>
      </c>
    </row>
    <row r="23" spans="1:11" ht="23.6" x14ac:dyDescent="0.2">
      <c r="A23" s="6"/>
      <c r="B23" s="43" t="s">
        <v>9</v>
      </c>
      <c r="C23" s="38">
        <v>300100000</v>
      </c>
      <c r="D23" s="39">
        <v>0</v>
      </c>
      <c r="E23" s="40">
        <f>E24</f>
        <v>0</v>
      </c>
      <c r="F23" s="28">
        <v>80000</v>
      </c>
    </row>
    <row r="24" spans="1:11" ht="23.6" x14ac:dyDescent="0.2">
      <c r="A24" s="6"/>
      <c r="B24" s="43" t="s">
        <v>144</v>
      </c>
      <c r="C24" s="38">
        <v>300103170</v>
      </c>
      <c r="D24" s="39">
        <v>0</v>
      </c>
      <c r="E24" s="40">
        <f>E25</f>
        <v>0</v>
      </c>
      <c r="F24" s="28">
        <v>80000</v>
      </c>
    </row>
    <row r="25" spans="1:11" ht="11.8" x14ac:dyDescent="0.2">
      <c r="A25" s="6"/>
      <c r="B25" s="43" t="s">
        <v>22</v>
      </c>
      <c r="C25" s="38">
        <v>300103170</v>
      </c>
      <c r="D25" s="39">
        <v>300</v>
      </c>
      <c r="E25" s="40">
        <f>E26</f>
        <v>0</v>
      </c>
      <c r="F25" s="28">
        <v>80000</v>
      </c>
    </row>
    <row r="26" spans="1:11" ht="23.6" x14ac:dyDescent="0.2">
      <c r="A26" s="6"/>
      <c r="B26" s="43" t="s">
        <v>23</v>
      </c>
      <c r="C26" s="38">
        <v>300103170</v>
      </c>
      <c r="D26" s="39">
        <v>320</v>
      </c>
      <c r="E26" s="40">
        <v>0</v>
      </c>
      <c r="F26" s="28">
        <v>80000</v>
      </c>
    </row>
    <row r="27" spans="1:11" ht="23.6" x14ac:dyDescent="0.2">
      <c r="A27" s="6"/>
      <c r="B27" s="43" t="s">
        <v>142</v>
      </c>
      <c r="C27" s="38">
        <v>300700000</v>
      </c>
      <c r="D27" s="39">
        <v>0</v>
      </c>
      <c r="E27" s="40">
        <f>E28</f>
        <v>0</v>
      </c>
      <c r="F27" s="28">
        <v>10800</v>
      </c>
    </row>
    <row r="28" spans="1:11" ht="23.6" x14ac:dyDescent="0.2">
      <c r="A28" s="6"/>
      <c r="B28" s="43" t="s">
        <v>143</v>
      </c>
      <c r="C28" s="38">
        <v>300703177</v>
      </c>
      <c r="D28" s="39">
        <v>0</v>
      </c>
      <c r="E28" s="40">
        <f>E29</f>
        <v>0</v>
      </c>
      <c r="F28" s="28">
        <v>10800</v>
      </c>
    </row>
    <row r="29" spans="1:11" ht="23.6" x14ac:dyDescent="0.2">
      <c r="A29" s="6"/>
      <c r="B29" s="43" t="s">
        <v>16</v>
      </c>
      <c r="C29" s="38">
        <v>300703177</v>
      </c>
      <c r="D29" s="39">
        <v>200</v>
      </c>
      <c r="E29" s="40">
        <f>E30</f>
        <v>0</v>
      </c>
      <c r="F29" s="28">
        <v>10800</v>
      </c>
      <c r="G29" s="11"/>
      <c r="H29" s="11"/>
      <c r="I29" s="11"/>
      <c r="J29" s="11"/>
      <c r="K29" s="11"/>
    </row>
    <row r="30" spans="1:11" ht="23.6" x14ac:dyDescent="0.2">
      <c r="A30" s="6"/>
      <c r="B30" s="43" t="s">
        <v>17</v>
      </c>
      <c r="C30" s="38">
        <v>300703177</v>
      </c>
      <c r="D30" s="39">
        <v>240</v>
      </c>
      <c r="E30" s="40">
        <v>0</v>
      </c>
      <c r="F30" s="28">
        <v>10800</v>
      </c>
      <c r="G30" s="11"/>
      <c r="H30" s="11"/>
      <c r="I30" s="11"/>
      <c r="J30" s="11"/>
      <c r="K30" s="11"/>
    </row>
    <row r="31" spans="1:11" ht="35.35" x14ac:dyDescent="0.2">
      <c r="A31" s="6"/>
      <c r="B31" s="93" t="s">
        <v>160</v>
      </c>
      <c r="C31" s="94" t="s">
        <v>59</v>
      </c>
      <c r="D31" s="95" t="s">
        <v>12</v>
      </c>
      <c r="E31" s="96">
        <f>E32</f>
        <v>84</v>
      </c>
      <c r="F31" s="22">
        <f>F32</f>
        <v>16700</v>
      </c>
    </row>
    <row r="32" spans="1:11" ht="35.35" x14ac:dyDescent="0.2">
      <c r="A32" s="6"/>
      <c r="B32" s="43" t="s">
        <v>60</v>
      </c>
      <c r="C32" s="38">
        <v>400100000</v>
      </c>
      <c r="D32" s="39">
        <v>0</v>
      </c>
      <c r="E32" s="40">
        <f>E33</f>
        <v>84</v>
      </c>
      <c r="F32" s="28">
        <v>16700</v>
      </c>
    </row>
    <row r="33" spans="1:6" ht="23.6" x14ac:dyDescent="0.2">
      <c r="A33" s="6"/>
      <c r="B33" s="43" t="s">
        <v>61</v>
      </c>
      <c r="C33" s="38">
        <v>400103130</v>
      </c>
      <c r="D33" s="39">
        <v>0</v>
      </c>
      <c r="E33" s="40">
        <f>E34</f>
        <v>84</v>
      </c>
      <c r="F33" s="28">
        <v>16700</v>
      </c>
    </row>
    <row r="34" spans="1:6" ht="23.6" x14ac:dyDescent="0.2">
      <c r="A34" s="6"/>
      <c r="B34" s="43" t="s">
        <v>16</v>
      </c>
      <c r="C34" s="38">
        <v>400103130</v>
      </c>
      <c r="D34" s="39">
        <v>200</v>
      </c>
      <c r="E34" s="40">
        <f>E35</f>
        <v>84</v>
      </c>
      <c r="F34" s="28">
        <v>16700</v>
      </c>
    </row>
    <row r="35" spans="1:6" ht="23.6" x14ac:dyDescent="0.2">
      <c r="A35" s="6"/>
      <c r="B35" s="43" t="s">
        <v>17</v>
      </c>
      <c r="C35" s="38">
        <v>400103130</v>
      </c>
      <c r="D35" s="39">
        <v>240</v>
      </c>
      <c r="E35" s="40">
        <v>84</v>
      </c>
      <c r="F35" s="28">
        <v>16700</v>
      </c>
    </row>
    <row r="36" spans="1:6" ht="35.35" x14ac:dyDescent="0.2">
      <c r="A36" s="6"/>
      <c r="B36" s="93" t="s">
        <v>161</v>
      </c>
      <c r="C36" s="94" t="s">
        <v>113</v>
      </c>
      <c r="D36" s="95">
        <v>0</v>
      </c>
      <c r="E36" s="96">
        <f>E37</f>
        <v>298.60000000000002</v>
      </c>
      <c r="F36" s="22">
        <f>F37</f>
        <v>265600</v>
      </c>
    </row>
    <row r="37" spans="1:6" ht="23.6" x14ac:dyDescent="0.2">
      <c r="A37" s="6"/>
      <c r="B37" s="37" t="s">
        <v>114</v>
      </c>
      <c r="C37" s="38">
        <v>500100000</v>
      </c>
      <c r="D37" s="39">
        <v>0</v>
      </c>
      <c r="E37" s="40">
        <f>E38</f>
        <v>298.60000000000002</v>
      </c>
      <c r="F37" s="28">
        <v>265600</v>
      </c>
    </row>
    <row r="38" spans="1:6" ht="23.6" x14ac:dyDescent="0.2">
      <c r="A38" s="6"/>
      <c r="B38" s="37" t="s">
        <v>21</v>
      </c>
      <c r="C38" s="44">
        <v>500103180</v>
      </c>
      <c r="D38" s="39">
        <v>0</v>
      </c>
      <c r="E38" s="40">
        <f>E39</f>
        <v>298.60000000000002</v>
      </c>
      <c r="F38" s="28">
        <v>265600</v>
      </c>
    </row>
    <row r="39" spans="1:6" ht="23.6" x14ac:dyDescent="0.2">
      <c r="A39" s="6"/>
      <c r="B39" s="37" t="s">
        <v>16</v>
      </c>
      <c r="C39" s="44">
        <v>500103180</v>
      </c>
      <c r="D39" s="39">
        <v>200</v>
      </c>
      <c r="E39" s="40">
        <f>E40</f>
        <v>298.60000000000002</v>
      </c>
      <c r="F39" s="28">
        <v>265600</v>
      </c>
    </row>
    <row r="40" spans="1:6" ht="23.6" x14ac:dyDescent="0.2">
      <c r="A40" s="6"/>
      <c r="B40" s="37" t="s">
        <v>17</v>
      </c>
      <c r="C40" s="44">
        <v>500103180</v>
      </c>
      <c r="D40" s="39">
        <v>240</v>
      </c>
      <c r="E40" s="40">
        <v>298.60000000000002</v>
      </c>
      <c r="F40" s="28">
        <v>265600</v>
      </c>
    </row>
    <row r="41" spans="1:6" ht="47.15" x14ac:dyDescent="0.2">
      <c r="A41" s="6"/>
      <c r="B41" s="93" t="s">
        <v>162</v>
      </c>
      <c r="C41" s="94" t="s">
        <v>57</v>
      </c>
      <c r="D41" s="95" t="s">
        <v>12</v>
      </c>
      <c r="E41" s="96">
        <f>E42</f>
        <v>1124.3</v>
      </c>
      <c r="F41" s="22">
        <f>F42</f>
        <v>2666700</v>
      </c>
    </row>
    <row r="42" spans="1:6" ht="23.6" x14ac:dyDescent="0.2">
      <c r="A42" s="6"/>
      <c r="B42" s="37" t="s">
        <v>103</v>
      </c>
      <c r="C42" s="38">
        <v>600100000</v>
      </c>
      <c r="D42" s="39">
        <v>0</v>
      </c>
      <c r="E42" s="40">
        <f>E43</f>
        <v>1124.3</v>
      </c>
      <c r="F42" s="28">
        <v>2666700</v>
      </c>
    </row>
    <row r="43" spans="1:6" ht="23.6" x14ac:dyDescent="0.2">
      <c r="A43" s="6"/>
      <c r="B43" s="43" t="s">
        <v>58</v>
      </c>
      <c r="C43" s="38">
        <v>600103190</v>
      </c>
      <c r="D43" s="39">
        <v>0</v>
      </c>
      <c r="E43" s="40">
        <f>E44+E46</f>
        <v>1124.3</v>
      </c>
      <c r="F43" s="28">
        <v>2666700</v>
      </c>
    </row>
    <row r="44" spans="1:6" ht="23.6" x14ac:dyDescent="0.2">
      <c r="A44" s="6"/>
      <c r="B44" s="43" t="s">
        <v>16</v>
      </c>
      <c r="C44" s="38">
        <v>600103190</v>
      </c>
      <c r="D44" s="39">
        <v>200</v>
      </c>
      <c r="E44" s="40">
        <f>E45</f>
        <v>579.79999999999995</v>
      </c>
      <c r="F44" s="28">
        <v>2666700</v>
      </c>
    </row>
    <row r="45" spans="1:6" ht="23.6" x14ac:dyDescent="0.2">
      <c r="A45" s="6"/>
      <c r="B45" s="43" t="s">
        <v>17</v>
      </c>
      <c r="C45" s="38">
        <v>600103190</v>
      </c>
      <c r="D45" s="39">
        <v>240</v>
      </c>
      <c r="E45" s="40">
        <v>579.79999999999995</v>
      </c>
      <c r="F45" s="28">
        <v>2666700</v>
      </c>
    </row>
    <row r="46" spans="1:6" ht="23.6" x14ac:dyDescent="0.2">
      <c r="A46" s="6"/>
      <c r="B46" s="43" t="s">
        <v>244</v>
      </c>
      <c r="C46" s="38">
        <v>600103190</v>
      </c>
      <c r="D46" s="39">
        <v>400</v>
      </c>
      <c r="E46" s="40">
        <f>E47</f>
        <v>544.5</v>
      </c>
      <c r="F46" s="28"/>
    </row>
    <row r="47" spans="1:6" ht="11.8" x14ac:dyDescent="0.2">
      <c r="A47" s="6"/>
      <c r="B47" s="43" t="s">
        <v>245</v>
      </c>
      <c r="C47" s="38">
        <v>600103190</v>
      </c>
      <c r="D47" s="39">
        <v>410</v>
      </c>
      <c r="E47" s="40">
        <v>544.5</v>
      </c>
      <c r="F47" s="28"/>
    </row>
    <row r="48" spans="1:6" ht="35.35" x14ac:dyDescent="0.2">
      <c r="A48" s="6"/>
      <c r="B48" s="93" t="s">
        <v>163</v>
      </c>
      <c r="C48" s="94" t="s">
        <v>99</v>
      </c>
      <c r="D48" s="95">
        <v>0</v>
      </c>
      <c r="E48" s="96">
        <f>E51</f>
        <v>0</v>
      </c>
      <c r="F48" s="22">
        <f>F49</f>
        <v>50000</v>
      </c>
    </row>
    <row r="49" spans="1:6" ht="23.6" x14ac:dyDescent="0.2">
      <c r="A49" s="6"/>
      <c r="B49" s="43" t="s">
        <v>145</v>
      </c>
      <c r="C49" s="45">
        <v>700100000</v>
      </c>
      <c r="D49" s="39">
        <v>0</v>
      </c>
      <c r="E49" s="40">
        <f>E50</f>
        <v>0</v>
      </c>
      <c r="F49" s="28">
        <v>50000</v>
      </c>
    </row>
    <row r="50" spans="1:6" ht="23.6" x14ac:dyDescent="0.2">
      <c r="A50" s="6"/>
      <c r="B50" s="43" t="s">
        <v>100</v>
      </c>
      <c r="C50" s="45">
        <v>700103200</v>
      </c>
      <c r="D50" s="39">
        <v>0</v>
      </c>
      <c r="E50" s="40">
        <f>E51</f>
        <v>0</v>
      </c>
      <c r="F50" s="28">
        <v>50000</v>
      </c>
    </row>
    <row r="51" spans="1:6" ht="11.8" x14ac:dyDescent="0.2">
      <c r="A51" s="6"/>
      <c r="B51" s="43" t="s">
        <v>22</v>
      </c>
      <c r="C51" s="45">
        <v>700103200</v>
      </c>
      <c r="D51" s="39">
        <v>300</v>
      </c>
      <c r="E51" s="40">
        <f>E52</f>
        <v>0</v>
      </c>
      <c r="F51" s="28">
        <v>50000</v>
      </c>
    </row>
    <row r="52" spans="1:6" ht="23.6" x14ac:dyDescent="0.2">
      <c r="A52" s="6"/>
      <c r="B52" s="43" t="s">
        <v>23</v>
      </c>
      <c r="C52" s="45">
        <v>700103200</v>
      </c>
      <c r="D52" s="39">
        <v>320</v>
      </c>
      <c r="E52" s="40">
        <v>0</v>
      </c>
      <c r="F52" s="28">
        <v>50000</v>
      </c>
    </row>
    <row r="53" spans="1:6" ht="35.35" x14ac:dyDescent="0.2">
      <c r="A53" s="6"/>
      <c r="B53" s="93" t="s">
        <v>164</v>
      </c>
      <c r="C53" s="94" t="s">
        <v>24</v>
      </c>
      <c r="D53" s="95" t="s">
        <v>12</v>
      </c>
      <c r="E53" s="96">
        <f>E54</f>
        <v>250</v>
      </c>
      <c r="F53" s="22">
        <f>F54</f>
        <v>250000</v>
      </c>
    </row>
    <row r="54" spans="1:6" ht="35.35" x14ac:dyDescent="0.2">
      <c r="A54" s="6"/>
      <c r="B54" s="43" t="s">
        <v>146</v>
      </c>
      <c r="C54" s="38">
        <v>800100000</v>
      </c>
      <c r="D54" s="39">
        <v>0</v>
      </c>
      <c r="E54" s="40">
        <f>E55</f>
        <v>250</v>
      </c>
      <c r="F54" s="28">
        <v>250000</v>
      </c>
    </row>
    <row r="55" spans="1:6" ht="11.8" x14ac:dyDescent="0.2">
      <c r="A55" s="6"/>
      <c r="B55" s="43" t="s">
        <v>25</v>
      </c>
      <c r="C55" s="38">
        <v>800120400</v>
      </c>
      <c r="D55" s="39">
        <v>0</v>
      </c>
      <c r="E55" s="40">
        <f>E56</f>
        <v>250</v>
      </c>
      <c r="F55" s="28">
        <v>250000</v>
      </c>
    </row>
    <row r="56" spans="1:6" ht="23.6" x14ac:dyDescent="0.2">
      <c r="A56" s="6"/>
      <c r="B56" s="43" t="s">
        <v>16</v>
      </c>
      <c r="C56" s="38">
        <v>800120400</v>
      </c>
      <c r="D56" s="39">
        <v>200</v>
      </c>
      <c r="E56" s="40">
        <f>E57</f>
        <v>250</v>
      </c>
      <c r="F56" s="28">
        <v>250000</v>
      </c>
    </row>
    <row r="57" spans="1:6" ht="23.6" x14ac:dyDescent="0.2">
      <c r="A57" s="6"/>
      <c r="B57" s="43" t="s">
        <v>17</v>
      </c>
      <c r="C57" s="38">
        <v>800120400</v>
      </c>
      <c r="D57" s="39">
        <v>240</v>
      </c>
      <c r="E57" s="40">
        <f>F57/1000</f>
        <v>250</v>
      </c>
      <c r="F57" s="28">
        <v>250000</v>
      </c>
    </row>
    <row r="58" spans="1:6" ht="70.7" x14ac:dyDescent="0.2">
      <c r="A58" s="6"/>
      <c r="B58" s="93" t="s">
        <v>165</v>
      </c>
      <c r="C58" s="94" t="s">
        <v>98</v>
      </c>
      <c r="D58" s="95">
        <v>0</v>
      </c>
      <c r="E58" s="96">
        <f>E59+E66+E70+E74+E78+E82</f>
        <v>3317.5999999999995</v>
      </c>
      <c r="F58" s="22">
        <f>F59+F66+F70+F74+F78+F82</f>
        <v>3317600</v>
      </c>
    </row>
    <row r="59" spans="1:6" ht="35.35" x14ac:dyDescent="0.2">
      <c r="A59" s="6"/>
      <c r="B59" s="43" t="s">
        <v>115</v>
      </c>
      <c r="C59" s="45" t="s">
        <v>183</v>
      </c>
      <c r="D59" s="39">
        <v>0</v>
      </c>
      <c r="E59" s="40">
        <f>E60+E63</f>
        <v>3166.7</v>
      </c>
      <c r="F59" s="28">
        <v>3166700</v>
      </c>
    </row>
    <row r="60" spans="1:6" ht="23.6" x14ac:dyDescent="0.2">
      <c r="A60" s="6"/>
      <c r="B60" s="43" t="s">
        <v>116</v>
      </c>
      <c r="C60" s="45" t="s">
        <v>182</v>
      </c>
      <c r="D60" s="39">
        <v>0</v>
      </c>
      <c r="E60" s="40">
        <f>E61</f>
        <v>166.7</v>
      </c>
      <c r="F60" s="28">
        <v>166700</v>
      </c>
    </row>
    <row r="61" spans="1:6" ht="23.6" x14ac:dyDescent="0.2">
      <c r="A61" s="6"/>
      <c r="B61" s="43" t="s">
        <v>16</v>
      </c>
      <c r="C61" s="45" t="s">
        <v>182</v>
      </c>
      <c r="D61" s="39">
        <v>200</v>
      </c>
      <c r="E61" s="40">
        <f>E62</f>
        <v>166.7</v>
      </c>
      <c r="F61" s="28">
        <v>166700</v>
      </c>
    </row>
    <row r="62" spans="1:6" ht="23.6" x14ac:dyDescent="0.2">
      <c r="A62" s="6"/>
      <c r="B62" s="43" t="s">
        <v>17</v>
      </c>
      <c r="C62" s="45" t="s">
        <v>182</v>
      </c>
      <c r="D62" s="39">
        <v>240</v>
      </c>
      <c r="E62" s="40">
        <f>F62/1000</f>
        <v>166.7</v>
      </c>
      <c r="F62" s="28">
        <v>166700</v>
      </c>
    </row>
    <row r="63" spans="1:6" ht="35.35" x14ac:dyDescent="0.2">
      <c r="A63" s="6"/>
      <c r="B63" s="43" t="s">
        <v>131</v>
      </c>
      <c r="C63" s="45" t="s">
        <v>181</v>
      </c>
      <c r="D63" s="39">
        <v>0</v>
      </c>
      <c r="E63" s="40">
        <f>E64</f>
        <v>3000</v>
      </c>
      <c r="F63" s="28">
        <v>3000000</v>
      </c>
    </row>
    <row r="64" spans="1:6" ht="11.8" x14ac:dyDescent="0.2">
      <c r="A64" s="6"/>
      <c r="B64" s="43" t="s">
        <v>19</v>
      </c>
      <c r="C64" s="45" t="s">
        <v>181</v>
      </c>
      <c r="D64" s="39">
        <v>800</v>
      </c>
      <c r="E64" s="40">
        <f>E65</f>
        <v>3000</v>
      </c>
      <c r="F64" s="28">
        <v>3000000</v>
      </c>
    </row>
    <row r="65" spans="1:6" ht="11.8" x14ac:dyDescent="0.2">
      <c r="A65" s="6"/>
      <c r="B65" s="43" t="s">
        <v>95</v>
      </c>
      <c r="C65" s="45" t="s">
        <v>181</v>
      </c>
      <c r="D65" s="39">
        <v>830</v>
      </c>
      <c r="E65" s="40">
        <f>F65/1000</f>
        <v>3000</v>
      </c>
      <c r="F65" s="28">
        <v>3000000</v>
      </c>
    </row>
    <row r="66" spans="1:6" ht="35.35" x14ac:dyDescent="0.2">
      <c r="A66" s="6"/>
      <c r="B66" s="43" t="s">
        <v>117</v>
      </c>
      <c r="C66" s="41">
        <v>900200000</v>
      </c>
      <c r="D66" s="42">
        <v>0</v>
      </c>
      <c r="E66" s="40">
        <f>E67</f>
        <v>83.3</v>
      </c>
      <c r="F66" s="28">
        <v>83300</v>
      </c>
    </row>
    <row r="67" spans="1:6" ht="23.6" x14ac:dyDescent="0.2">
      <c r="A67" s="6"/>
      <c r="B67" s="43" t="s">
        <v>118</v>
      </c>
      <c r="C67" s="41">
        <v>900203221</v>
      </c>
      <c r="D67" s="42">
        <v>0</v>
      </c>
      <c r="E67" s="40">
        <f>E68</f>
        <v>83.3</v>
      </c>
      <c r="F67" s="28">
        <v>83300</v>
      </c>
    </row>
    <row r="68" spans="1:6" ht="23.6" x14ac:dyDescent="0.2">
      <c r="A68" s="6"/>
      <c r="B68" s="43" t="s">
        <v>16</v>
      </c>
      <c r="C68" s="41">
        <v>900203221</v>
      </c>
      <c r="D68" s="39">
        <v>200</v>
      </c>
      <c r="E68" s="40">
        <f>E69</f>
        <v>83.3</v>
      </c>
      <c r="F68" s="28">
        <v>83300</v>
      </c>
    </row>
    <row r="69" spans="1:6" ht="23.6" x14ac:dyDescent="0.2">
      <c r="A69" s="6"/>
      <c r="B69" s="43" t="s">
        <v>17</v>
      </c>
      <c r="C69" s="41">
        <v>900203221</v>
      </c>
      <c r="D69" s="46">
        <v>240</v>
      </c>
      <c r="E69" s="40">
        <f>F69/1000</f>
        <v>83.3</v>
      </c>
      <c r="F69" s="28">
        <v>83300</v>
      </c>
    </row>
    <row r="70" spans="1:6" ht="35.35" x14ac:dyDescent="0.2">
      <c r="A70" s="6"/>
      <c r="B70" s="43" t="s">
        <v>119</v>
      </c>
      <c r="C70" s="41">
        <v>900300000</v>
      </c>
      <c r="D70" s="42">
        <v>0</v>
      </c>
      <c r="E70" s="40">
        <f>E71</f>
        <v>4.2</v>
      </c>
      <c r="F70" s="28">
        <v>4200</v>
      </c>
    </row>
    <row r="71" spans="1:6" ht="23.6" x14ac:dyDescent="0.2">
      <c r="A71" s="6"/>
      <c r="B71" s="43" t="s">
        <v>120</v>
      </c>
      <c r="C71" s="41">
        <v>900303222</v>
      </c>
      <c r="D71" s="42">
        <v>0</v>
      </c>
      <c r="E71" s="40">
        <f>E72</f>
        <v>4.2</v>
      </c>
      <c r="F71" s="28">
        <v>4200</v>
      </c>
    </row>
    <row r="72" spans="1:6" ht="23.6" x14ac:dyDescent="0.2">
      <c r="A72" s="6"/>
      <c r="B72" s="43" t="s">
        <v>16</v>
      </c>
      <c r="C72" s="41">
        <v>900303222</v>
      </c>
      <c r="D72" s="46">
        <v>200</v>
      </c>
      <c r="E72" s="40">
        <f>E73</f>
        <v>4.2</v>
      </c>
      <c r="F72" s="28">
        <v>4200</v>
      </c>
    </row>
    <row r="73" spans="1:6" ht="23.6" x14ac:dyDescent="0.2">
      <c r="A73" s="6"/>
      <c r="B73" s="43" t="s">
        <v>17</v>
      </c>
      <c r="C73" s="41">
        <v>900303222</v>
      </c>
      <c r="D73" s="47">
        <v>240</v>
      </c>
      <c r="E73" s="40">
        <f>F73/1000</f>
        <v>4.2</v>
      </c>
      <c r="F73" s="28">
        <v>4200</v>
      </c>
    </row>
    <row r="74" spans="1:6" ht="35.35" x14ac:dyDescent="0.2">
      <c r="A74" s="6"/>
      <c r="B74" s="43" t="s">
        <v>147</v>
      </c>
      <c r="C74" s="41">
        <v>900400000</v>
      </c>
      <c r="D74" s="42">
        <v>0</v>
      </c>
      <c r="E74" s="40">
        <f>E75</f>
        <v>5</v>
      </c>
      <c r="F74" s="28">
        <v>5000</v>
      </c>
    </row>
    <row r="75" spans="1:6" ht="11.8" x14ac:dyDescent="0.2">
      <c r="A75" s="6"/>
      <c r="B75" s="43" t="s">
        <v>8</v>
      </c>
      <c r="C75" s="41">
        <v>900403224</v>
      </c>
      <c r="D75" s="42">
        <v>0</v>
      </c>
      <c r="E75" s="40">
        <f>E76</f>
        <v>5</v>
      </c>
      <c r="F75" s="28">
        <v>5000</v>
      </c>
    </row>
    <row r="76" spans="1:6" ht="23.6" x14ac:dyDescent="0.2">
      <c r="A76" s="6"/>
      <c r="B76" s="43" t="s">
        <v>16</v>
      </c>
      <c r="C76" s="41">
        <v>900403224</v>
      </c>
      <c r="D76" s="42">
        <v>200</v>
      </c>
      <c r="E76" s="40">
        <f>E77</f>
        <v>5</v>
      </c>
      <c r="F76" s="28">
        <v>5000</v>
      </c>
    </row>
    <row r="77" spans="1:6" ht="23.6" x14ac:dyDescent="0.2">
      <c r="A77" s="6"/>
      <c r="B77" s="48" t="s">
        <v>17</v>
      </c>
      <c r="C77" s="41">
        <v>900403224</v>
      </c>
      <c r="D77" s="42">
        <v>240</v>
      </c>
      <c r="E77" s="40">
        <f>F77/1000</f>
        <v>5</v>
      </c>
      <c r="F77" s="30">
        <v>5000</v>
      </c>
    </row>
    <row r="78" spans="1:6" ht="23.6" x14ac:dyDescent="0.2">
      <c r="A78" s="6"/>
      <c r="B78" s="48" t="s">
        <v>132</v>
      </c>
      <c r="C78" s="41">
        <v>900600000</v>
      </c>
      <c r="D78" s="42">
        <v>0</v>
      </c>
      <c r="E78" s="40">
        <f>E79</f>
        <v>41.7</v>
      </c>
      <c r="F78" s="30">
        <v>41700</v>
      </c>
    </row>
    <row r="79" spans="1:6" ht="35.35" x14ac:dyDescent="0.2">
      <c r="A79" s="6"/>
      <c r="B79" s="48" t="s">
        <v>133</v>
      </c>
      <c r="C79" s="41">
        <v>900603227</v>
      </c>
      <c r="D79" s="42">
        <v>0</v>
      </c>
      <c r="E79" s="40">
        <f>E80</f>
        <v>41.7</v>
      </c>
      <c r="F79" s="30">
        <v>41700</v>
      </c>
    </row>
    <row r="80" spans="1:6" ht="23.6" x14ac:dyDescent="0.2">
      <c r="A80" s="6"/>
      <c r="B80" s="48" t="s">
        <v>16</v>
      </c>
      <c r="C80" s="41">
        <v>900603227</v>
      </c>
      <c r="D80" s="42">
        <v>200</v>
      </c>
      <c r="E80" s="40">
        <f>E81</f>
        <v>41.7</v>
      </c>
      <c r="F80" s="30">
        <v>41700</v>
      </c>
    </row>
    <row r="81" spans="1:6" ht="23.6" x14ac:dyDescent="0.2">
      <c r="A81" s="6"/>
      <c r="B81" s="48" t="s">
        <v>17</v>
      </c>
      <c r="C81" s="41">
        <v>900603227</v>
      </c>
      <c r="D81" s="42">
        <v>240</v>
      </c>
      <c r="E81" s="40">
        <f>F81/1000</f>
        <v>41.7</v>
      </c>
      <c r="F81" s="30">
        <v>41700</v>
      </c>
    </row>
    <row r="82" spans="1:6" ht="23.6" x14ac:dyDescent="0.2">
      <c r="A82" s="6"/>
      <c r="B82" s="48" t="s">
        <v>134</v>
      </c>
      <c r="C82" s="41">
        <v>900700000</v>
      </c>
      <c r="D82" s="42">
        <v>0</v>
      </c>
      <c r="E82" s="40">
        <f>E83</f>
        <v>16.7</v>
      </c>
      <c r="F82" s="30">
        <v>16700</v>
      </c>
    </row>
    <row r="83" spans="1:6" ht="35.35" x14ac:dyDescent="0.2">
      <c r="A83" s="6"/>
      <c r="B83" s="48" t="s">
        <v>135</v>
      </c>
      <c r="C83" s="41">
        <v>900703228</v>
      </c>
      <c r="D83" s="42">
        <v>0</v>
      </c>
      <c r="E83" s="40">
        <f>E84</f>
        <v>16.7</v>
      </c>
      <c r="F83" s="30">
        <v>16700</v>
      </c>
    </row>
    <row r="84" spans="1:6" ht="23.6" x14ac:dyDescent="0.2">
      <c r="A84" s="6"/>
      <c r="B84" s="48" t="s">
        <v>16</v>
      </c>
      <c r="C84" s="41">
        <v>900703228</v>
      </c>
      <c r="D84" s="42">
        <v>200</v>
      </c>
      <c r="E84" s="40">
        <f>E85</f>
        <v>16.7</v>
      </c>
      <c r="F84" s="30">
        <v>16700</v>
      </c>
    </row>
    <row r="85" spans="1:6" ht="23.6" x14ac:dyDescent="0.2">
      <c r="A85" s="6"/>
      <c r="B85" s="48" t="s">
        <v>17</v>
      </c>
      <c r="C85" s="41">
        <v>900703228</v>
      </c>
      <c r="D85" s="42">
        <v>240</v>
      </c>
      <c r="E85" s="40">
        <f>F85/1000</f>
        <v>16.7</v>
      </c>
      <c r="F85" s="30">
        <v>16700</v>
      </c>
    </row>
    <row r="86" spans="1:6" ht="35.35" x14ac:dyDescent="0.2">
      <c r="A86" s="6"/>
      <c r="B86" s="93" t="s">
        <v>166</v>
      </c>
      <c r="C86" s="94" t="s">
        <v>64</v>
      </c>
      <c r="D86" s="95" t="s">
        <v>12</v>
      </c>
      <c r="E86" s="96">
        <f>E87+E192+E206</f>
        <v>416626</v>
      </c>
      <c r="F86" s="22">
        <f>F87+F203</f>
        <v>88262500</v>
      </c>
    </row>
    <row r="87" spans="1:6" ht="23.6" x14ac:dyDescent="0.2">
      <c r="A87" s="6"/>
      <c r="B87" s="43" t="s">
        <v>92</v>
      </c>
      <c r="C87" s="63" t="s">
        <v>93</v>
      </c>
      <c r="D87" s="64">
        <v>0</v>
      </c>
      <c r="E87" s="62">
        <v>414775</v>
      </c>
      <c r="F87" s="28">
        <f>F88+F111+F186</f>
        <v>88254200</v>
      </c>
    </row>
    <row r="88" spans="1:6" ht="11.8" x14ac:dyDescent="0.2">
      <c r="A88" s="6"/>
      <c r="B88" s="43" t="s">
        <v>65</v>
      </c>
      <c r="C88" s="38">
        <v>1010100000</v>
      </c>
      <c r="D88" s="39">
        <v>0</v>
      </c>
      <c r="E88" s="62">
        <v>65412</v>
      </c>
      <c r="F88" s="28">
        <v>25271400</v>
      </c>
    </row>
    <row r="89" spans="1:6" ht="47.15" x14ac:dyDescent="0.2">
      <c r="A89" s="6"/>
      <c r="B89" s="43" t="s">
        <v>209</v>
      </c>
      <c r="C89" s="38" t="s">
        <v>210</v>
      </c>
      <c r="D89" s="39">
        <v>0</v>
      </c>
      <c r="E89" s="62">
        <f>E90</f>
        <v>400</v>
      </c>
      <c r="F89" s="28"/>
    </row>
    <row r="90" spans="1:6" ht="11.8" x14ac:dyDescent="0.2">
      <c r="A90" s="6"/>
      <c r="B90" s="43" t="s">
        <v>22</v>
      </c>
      <c r="C90" s="38" t="s">
        <v>210</v>
      </c>
      <c r="D90" s="39">
        <v>300</v>
      </c>
      <c r="E90" s="62">
        <f>E91</f>
        <v>400</v>
      </c>
      <c r="F90" s="28"/>
    </row>
    <row r="91" spans="1:6" ht="11.8" x14ac:dyDescent="0.2">
      <c r="A91" s="6"/>
      <c r="B91" s="43" t="s">
        <v>55</v>
      </c>
      <c r="C91" s="38" t="s">
        <v>210</v>
      </c>
      <c r="D91" s="39">
        <v>310</v>
      </c>
      <c r="E91" s="62">
        <v>400</v>
      </c>
      <c r="F91" s="28"/>
    </row>
    <row r="92" spans="1:6" ht="82.5" x14ac:dyDescent="0.2">
      <c r="A92" s="6"/>
      <c r="B92" s="43" t="s">
        <v>211</v>
      </c>
      <c r="C92" s="38" t="s">
        <v>212</v>
      </c>
      <c r="D92" s="39">
        <v>0</v>
      </c>
      <c r="E92" s="62">
        <f>E93</f>
        <v>330</v>
      </c>
      <c r="F92" s="28"/>
    </row>
    <row r="93" spans="1:6" ht="11.8" x14ac:dyDescent="0.2">
      <c r="A93" s="6"/>
      <c r="B93" s="43" t="s">
        <v>22</v>
      </c>
      <c r="C93" s="38" t="s">
        <v>212</v>
      </c>
      <c r="D93" s="39">
        <v>300</v>
      </c>
      <c r="E93" s="62">
        <f>E94</f>
        <v>330</v>
      </c>
      <c r="F93" s="28"/>
    </row>
    <row r="94" spans="1:6" ht="11.8" x14ac:dyDescent="0.2">
      <c r="A94" s="6"/>
      <c r="B94" s="43" t="s">
        <v>55</v>
      </c>
      <c r="C94" s="38" t="s">
        <v>212</v>
      </c>
      <c r="D94" s="39">
        <v>310</v>
      </c>
      <c r="E94" s="62">
        <v>330</v>
      </c>
      <c r="F94" s="28"/>
    </row>
    <row r="95" spans="1:6" ht="58.95" x14ac:dyDescent="0.2">
      <c r="A95" s="6"/>
      <c r="B95" s="43" t="s">
        <v>206</v>
      </c>
      <c r="C95" s="38" t="s">
        <v>205</v>
      </c>
      <c r="D95" s="39">
        <v>0</v>
      </c>
      <c r="E95" s="62">
        <f>E96</f>
        <v>400</v>
      </c>
      <c r="F95" s="28"/>
    </row>
    <row r="96" spans="1:6" ht="23.6" x14ac:dyDescent="0.2">
      <c r="A96" s="6"/>
      <c r="B96" s="43" t="s">
        <v>16</v>
      </c>
      <c r="C96" s="38" t="s">
        <v>205</v>
      </c>
      <c r="D96" s="39">
        <v>200</v>
      </c>
      <c r="E96" s="62">
        <f>E97</f>
        <v>400</v>
      </c>
      <c r="F96" s="28"/>
    </row>
    <row r="97" spans="1:6" ht="23.6" x14ac:dyDescent="0.2">
      <c r="A97" s="6"/>
      <c r="B97" s="43" t="s">
        <v>17</v>
      </c>
      <c r="C97" s="38" t="s">
        <v>205</v>
      </c>
      <c r="D97" s="39">
        <v>240</v>
      </c>
      <c r="E97" s="62">
        <v>400</v>
      </c>
      <c r="F97" s="28"/>
    </row>
    <row r="98" spans="1:6" ht="48.6" customHeight="1" x14ac:dyDescent="0.2">
      <c r="A98" s="6"/>
      <c r="B98" s="43" t="s">
        <v>208</v>
      </c>
      <c r="C98" s="38" t="s">
        <v>207</v>
      </c>
      <c r="D98" s="39">
        <v>0</v>
      </c>
      <c r="E98" s="62">
        <f>E99</f>
        <v>36116.400000000001</v>
      </c>
      <c r="F98" s="28"/>
    </row>
    <row r="99" spans="1:6" ht="36.65" customHeight="1" x14ac:dyDescent="0.2">
      <c r="A99" s="6"/>
      <c r="B99" s="43" t="s">
        <v>41</v>
      </c>
      <c r="C99" s="38" t="s">
        <v>207</v>
      </c>
      <c r="D99" s="39">
        <v>100</v>
      </c>
      <c r="E99" s="62">
        <f>E100</f>
        <v>36116.400000000001</v>
      </c>
      <c r="F99" s="28"/>
    </row>
    <row r="100" spans="1:6" ht="11.8" x14ac:dyDescent="0.2">
      <c r="A100" s="6"/>
      <c r="B100" s="43" t="s">
        <v>42</v>
      </c>
      <c r="C100" s="38" t="s">
        <v>207</v>
      </c>
      <c r="D100" s="39">
        <v>110</v>
      </c>
      <c r="E100" s="62">
        <v>36116.400000000001</v>
      </c>
      <c r="F100" s="28"/>
    </row>
    <row r="101" spans="1:6" ht="58.95" x14ac:dyDescent="0.2">
      <c r="A101" s="6"/>
      <c r="B101" s="43" t="s">
        <v>66</v>
      </c>
      <c r="C101" s="38">
        <v>1010125410</v>
      </c>
      <c r="D101" s="39">
        <v>0</v>
      </c>
      <c r="E101" s="62">
        <f>E102+E104+E106</f>
        <v>22813.300000000003</v>
      </c>
      <c r="F101" s="28">
        <v>20813100</v>
      </c>
    </row>
    <row r="102" spans="1:6" ht="34.700000000000003" customHeight="1" x14ac:dyDescent="0.2">
      <c r="A102" s="6"/>
      <c r="B102" s="43" t="s">
        <v>41</v>
      </c>
      <c r="C102" s="38">
        <v>1010125410</v>
      </c>
      <c r="D102" s="39">
        <v>100</v>
      </c>
      <c r="E102" s="62">
        <f>E103</f>
        <v>14882.7</v>
      </c>
      <c r="F102" s="28">
        <v>10218800</v>
      </c>
    </row>
    <row r="103" spans="1:6" ht="11.8" x14ac:dyDescent="0.2">
      <c r="A103" s="6"/>
      <c r="B103" s="43" t="s">
        <v>42</v>
      </c>
      <c r="C103" s="38">
        <v>1010125410</v>
      </c>
      <c r="D103" s="39">
        <v>110</v>
      </c>
      <c r="E103" s="62">
        <v>14882.7</v>
      </c>
      <c r="F103" s="28">
        <v>10218800</v>
      </c>
    </row>
    <row r="104" spans="1:6" ht="23.6" x14ac:dyDescent="0.2">
      <c r="A104" s="6"/>
      <c r="B104" s="43" t="s">
        <v>16</v>
      </c>
      <c r="C104" s="38">
        <v>1010125410</v>
      </c>
      <c r="D104" s="39">
        <v>200</v>
      </c>
      <c r="E104" s="62">
        <f>E105</f>
        <v>7885.6</v>
      </c>
      <c r="F104" s="28">
        <v>10594300</v>
      </c>
    </row>
    <row r="105" spans="1:6" ht="23.6" x14ac:dyDescent="0.2">
      <c r="A105" s="6"/>
      <c r="B105" s="43" t="s">
        <v>17</v>
      </c>
      <c r="C105" s="38">
        <v>1010125410</v>
      </c>
      <c r="D105" s="39">
        <v>240</v>
      </c>
      <c r="E105" s="62">
        <v>7885.6</v>
      </c>
      <c r="F105" s="28">
        <v>10594300</v>
      </c>
    </row>
    <row r="106" spans="1:6" ht="11.8" x14ac:dyDescent="0.2">
      <c r="A106" s="6"/>
      <c r="B106" s="43" t="s">
        <v>19</v>
      </c>
      <c r="C106" s="38">
        <v>1010125410</v>
      </c>
      <c r="D106" s="39">
        <v>800</v>
      </c>
      <c r="E106" s="62">
        <f>E107</f>
        <v>45</v>
      </c>
      <c r="F106" s="28"/>
    </row>
    <row r="107" spans="1:6" ht="11.8" x14ac:dyDescent="0.2">
      <c r="A107" s="6"/>
      <c r="B107" s="43" t="s">
        <v>95</v>
      </c>
      <c r="C107" s="38">
        <v>1010125410</v>
      </c>
      <c r="D107" s="39">
        <v>830</v>
      </c>
      <c r="E107" s="62">
        <v>45</v>
      </c>
      <c r="F107" s="28"/>
    </row>
    <row r="108" spans="1:6" ht="11.8" x14ac:dyDescent="0.2">
      <c r="A108" s="6"/>
      <c r="B108" s="43" t="s">
        <v>121</v>
      </c>
      <c r="C108" s="38">
        <v>1010125411</v>
      </c>
      <c r="D108" s="39">
        <v>0</v>
      </c>
      <c r="E108" s="62">
        <f>E109</f>
        <v>5352.2</v>
      </c>
      <c r="F108" s="28">
        <v>4458300</v>
      </c>
    </row>
    <row r="109" spans="1:6" ht="23.6" x14ac:dyDescent="0.2">
      <c r="A109" s="6"/>
      <c r="B109" s="43" t="s">
        <v>16</v>
      </c>
      <c r="C109" s="38">
        <v>1010125411</v>
      </c>
      <c r="D109" s="39">
        <v>200</v>
      </c>
      <c r="E109" s="62">
        <f>E110</f>
        <v>5352.2</v>
      </c>
      <c r="F109" s="28">
        <v>4458300</v>
      </c>
    </row>
    <row r="110" spans="1:6" ht="23.6" x14ac:dyDescent="0.2">
      <c r="A110" s="6"/>
      <c r="B110" s="43" t="s">
        <v>17</v>
      </c>
      <c r="C110" s="38">
        <v>1010125411</v>
      </c>
      <c r="D110" s="39">
        <v>240</v>
      </c>
      <c r="E110" s="62">
        <v>5352.2</v>
      </c>
      <c r="F110" s="28">
        <v>4458300</v>
      </c>
    </row>
    <row r="111" spans="1:6" ht="23.6" x14ac:dyDescent="0.2">
      <c r="A111" s="6"/>
      <c r="B111" s="43" t="s">
        <v>67</v>
      </c>
      <c r="C111" s="38" t="s">
        <v>214</v>
      </c>
      <c r="D111" s="39">
        <v>0</v>
      </c>
      <c r="E111" s="62">
        <f>E112+E117+E124+E136+E139+E142+E145+E148+E153+E156+E162+E167+E172+E180+E186+E161</f>
        <v>348922.69999999995</v>
      </c>
      <c r="F111" s="28">
        <v>56173100</v>
      </c>
    </row>
    <row r="112" spans="1:6" ht="11.8" x14ac:dyDescent="0.2">
      <c r="A112" s="6"/>
      <c r="B112" s="43" t="s">
        <v>221</v>
      </c>
      <c r="C112" s="38" t="s">
        <v>220</v>
      </c>
      <c r="D112" s="39">
        <v>0</v>
      </c>
      <c r="E112" s="62">
        <f>E113+E115</f>
        <v>2087</v>
      </c>
      <c r="F112" s="28"/>
    </row>
    <row r="113" spans="1:6" ht="35.35" customHeight="1" x14ac:dyDescent="0.2">
      <c r="A113" s="6"/>
      <c r="B113" s="43" t="s">
        <v>41</v>
      </c>
      <c r="C113" s="38" t="s">
        <v>220</v>
      </c>
      <c r="D113" s="39">
        <v>100</v>
      </c>
      <c r="E113" s="62">
        <f>E114</f>
        <v>1837</v>
      </c>
      <c r="F113" s="28"/>
    </row>
    <row r="114" spans="1:6" ht="11.8" x14ac:dyDescent="0.2">
      <c r="A114" s="6"/>
      <c r="B114" s="43" t="s">
        <v>42</v>
      </c>
      <c r="C114" s="38" t="s">
        <v>220</v>
      </c>
      <c r="D114" s="39">
        <v>110</v>
      </c>
      <c r="E114" s="62">
        <v>1837</v>
      </c>
      <c r="F114" s="28"/>
    </row>
    <row r="115" spans="1:6" ht="23.6" x14ac:dyDescent="0.2">
      <c r="A115" s="6"/>
      <c r="B115" s="49" t="s">
        <v>68</v>
      </c>
      <c r="C115" s="38" t="s">
        <v>220</v>
      </c>
      <c r="D115" s="39">
        <v>600</v>
      </c>
      <c r="E115" s="62">
        <f>E116</f>
        <v>250</v>
      </c>
      <c r="F115" s="28"/>
    </row>
    <row r="116" spans="1:6" ht="11.8" x14ac:dyDescent="0.2">
      <c r="A116" s="6"/>
      <c r="B116" s="49" t="s">
        <v>69</v>
      </c>
      <c r="C116" s="38" t="s">
        <v>220</v>
      </c>
      <c r="D116" s="39">
        <v>610</v>
      </c>
      <c r="E116" s="62">
        <v>250</v>
      </c>
      <c r="F116" s="28"/>
    </row>
    <row r="117" spans="1:6" ht="45" customHeight="1" x14ac:dyDescent="0.2">
      <c r="A117" s="6"/>
      <c r="B117" s="43" t="s">
        <v>219</v>
      </c>
      <c r="C117" s="38" t="s">
        <v>218</v>
      </c>
      <c r="D117" s="39">
        <v>0</v>
      </c>
      <c r="E117" s="62">
        <f>E118+E120+E122</f>
        <v>215515.80000000002</v>
      </c>
      <c r="F117" s="28"/>
    </row>
    <row r="118" spans="1:6" ht="47.15" x14ac:dyDescent="0.2">
      <c r="A118" s="6"/>
      <c r="B118" s="43" t="s">
        <v>41</v>
      </c>
      <c r="C118" s="38" t="s">
        <v>218</v>
      </c>
      <c r="D118" s="39">
        <v>100</v>
      </c>
      <c r="E118" s="62">
        <f>E119</f>
        <v>193294.7</v>
      </c>
      <c r="F118" s="28"/>
    </row>
    <row r="119" spans="1:6" ht="11.8" x14ac:dyDescent="0.2">
      <c r="A119" s="6"/>
      <c r="B119" s="43" t="s">
        <v>42</v>
      </c>
      <c r="C119" s="38" t="s">
        <v>218</v>
      </c>
      <c r="D119" s="39">
        <v>110</v>
      </c>
      <c r="E119" s="62">
        <v>193294.7</v>
      </c>
      <c r="F119" s="28"/>
    </row>
    <row r="120" spans="1:6" ht="23.6" x14ac:dyDescent="0.2">
      <c r="A120" s="6"/>
      <c r="B120" s="43" t="s">
        <v>16</v>
      </c>
      <c r="C120" s="38" t="s">
        <v>218</v>
      </c>
      <c r="D120" s="39">
        <v>200</v>
      </c>
      <c r="E120" s="62">
        <f>E121</f>
        <v>1289.9000000000001</v>
      </c>
      <c r="F120" s="28"/>
    </row>
    <row r="121" spans="1:6" ht="23.6" x14ac:dyDescent="0.2">
      <c r="A121" s="6"/>
      <c r="B121" s="43" t="s">
        <v>17</v>
      </c>
      <c r="C121" s="38" t="s">
        <v>218</v>
      </c>
      <c r="D121" s="39">
        <v>240</v>
      </c>
      <c r="E121" s="62">
        <v>1289.9000000000001</v>
      </c>
      <c r="F121" s="28"/>
    </row>
    <row r="122" spans="1:6" ht="23.6" x14ac:dyDescent="0.2">
      <c r="A122" s="6"/>
      <c r="B122" s="49" t="s">
        <v>68</v>
      </c>
      <c r="C122" s="38" t="s">
        <v>218</v>
      </c>
      <c r="D122" s="39">
        <v>600</v>
      </c>
      <c r="E122" s="62">
        <f>E123</f>
        <v>20931.2</v>
      </c>
      <c r="F122" s="28"/>
    </row>
    <row r="123" spans="1:6" ht="11.8" x14ac:dyDescent="0.2">
      <c r="A123" s="6"/>
      <c r="B123" s="49" t="s">
        <v>69</v>
      </c>
      <c r="C123" s="38" t="s">
        <v>218</v>
      </c>
      <c r="D123" s="39">
        <v>610</v>
      </c>
      <c r="E123" s="62">
        <v>20931.2</v>
      </c>
      <c r="F123" s="28"/>
    </row>
    <row r="124" spans="1:6" ht="47.15" x14ac:dyDescent="0.2">
      <c r="A124" s="6"/>
      <c r="B124" s="43" t="s">
        <v>70</v>
      </c>
      <c r="C124" s="38" t="s">
        <v>213</v>
      </c>
      <c r="D124" s="39">
        <v>0</v>
      </c>
      <c r="E124" s="62">
        <f>E125+E127+E129+E133+E131</f>
        <v>53707.1</v>
      </c>
      <c r="F124" s="28">
        <v>50781000</v>
      </c>
    </row>
    <row r="125" spans="1:6" ht="47.15" x14ac:dyDescent="0.2">
      <c r="A125" s="6"/>
      <c r="B125" s="43" t="s">
        <v>41</v>
      </c>
      <c r="C125" s="38">
        <v>1010225100</v>
      </c>
      <c r="D125" s="39">
        <v>100</v>
      </c>
      <c r="E125" s="62">
        <f>E126</f>
        <v>13804.8</v>
      </c>
      <c r="F125" s="28">
        <v>12150100</v>
      </c>
    </row>
    <row r="126" spans="1:6" ht="11.8" x14ac:dyDescent="0.2">
      <c r="A126" s="6"/>
      <c r="B126" s="43" t="s">
        <v>42</v>
      </c>
      <c r="C126" s="38">
        <v>1010225100</v>
      </c>
      <c r="D126" s="39">
        <v>110</v>
      </c>
      <c r="E126" s="62">
        <v>13804.8</v>
      </c>
      <c r="F126" s="28">
        <v>12150100</v>
      </c>
    </row>
    <row r="127" spans="1:6" ht="23.6" x14ac:dyDescent="0.2">
      <c r="A127" s="6"/>
      <c r="B127" s="43" t="s">
        <v>16</v>
      </c>
      <c r="C127" s="38">
        <v>1010225100</v>
      </c>
      <c r="D127" s="39">
        <v>200</v>
      </c>
      <c r="E127" s="62">
        <f>E128</f>
        <v>28136.5</v>
      </c>
      <c r="F127" s="28">
        <v>28240900</v>
      </c>
    </row>
    <row r="128" spans="1:6" ht="23.6" x14ac:dyDescent="0.2">
      <c r="A128" s="6"/>
      <c r="B128" s="43" t="s">
        <v>17</v>
      </c>
      <c r="C128" s="38">
        <v>1010225100</v>
      </c>
      <c r="D128" s="39">
        <v>240</v>
      </c>
      <c r="E128" s="62">
        <v>28136.5</v>
      </c>
      <c r="F128" s="28">
        <v>28240900</v>
      </c>
    </row>
    <row r="129" spans="1:6" ht="23.6" x14ac:dyDescent="0.2">
      <c r="A129" s="6"/>
      <c r="B129" s="49" t="s">
        <v>68</v>
      </c>
      <c r="C129" s="38">
        <v>1010225100</v>
      </c>
      <c r="D129" s="39">
        <v>600</v>
      </c>
      <c r="E129" s="62">
        <f>E130</f>
        <v>8982.6</v>
      </c>
      <c r="F129" s="28">
        <v>8720000</v>
      </c>
    </row>
    <row r="130" spans="1:6" ht="11.8" x14ac:dyDescent="0.2">
      <c r="A130" s="6"/>
      <c r="B130" s="49" t="s">
        <v>69</v>
      </c>
      <c r="C130" s="38">
        <v>1010225100</v>
      </c>
      <c r="D130" s="39">
        <v>610</v>
      </c>
      <c r="E130" s="62">
        <v>8982.6</v>
      </c>
      <c r="F130" s="28">
        <v>8720000</v>
      </c>
    </row>
    <row r="131" spans="1:6" ht="11.8" x14ac:dyDescent="0.2">
      <c r="A131" s="6"/>
      <c r="B131" s="49"/>
      <c r="C131" s="38">
        <v>1010225100</v>
      </c>
      <c r="D131" s="39">
        <v>400</v>
      </c>
      <c r="E131" s="62">
        <v>150</v>
      </c>
      <c r="F131" s="28"/>
    </row>
    <row r="132" spans="1:6" ht="11.8" x14ac:dyDescent="0.2">
      <c r="A132" s="6"/>
      <c r="B132" s="49"/>
      <c r="C132" s="38">
        <v>1010225100</v>
      </c>
      <c r="D132" s="39">
        <v>410</v>
      </c>
      <c r="E132" s="62">
        <v>150</v>
      </c>
      <c r="F132" s="28"/>
    </row>
    <row r="133" spans="1:6" ht="11.8" x14ac:dyDescent="0.2">
      <c r="A133" s="6"/>
      <c r="B133" s="49" t="s">
        <v>19</v>
      </c>
      <c r="C133" s="38">
        <v>1010225100</v>
      </c>
      <c r="D133" s="39">
        <v>800</v>
      </c>
      <c r="E133" s="62">
        <f>E134+E135</f>
        <v>2633.2</v>
      </c>
      <c r="F133" s="28">
        <v>1670000</v>
      </c>
    </row>
    <row r="134" spans="1:6" ht="11.8" x14ac:dyDescent="0.2">
      <c r="A134" s="6"/>
      <c r="B134" s="43" t="s">
        <v>95</v>
      </c>
      <c r="C134" s="38">
        <v>1010225100</v>
      </c>
      <c r="D134" s="39">
        <v>830</v>
      </c>
      <c r="E134" s="62">
        <v>1722</v>
      </c>
      <c r="F134" s="28">
        <v>1670000</v>
      </c>
    </row>
    <row r="135" spans="1:6" ht="11.8" x14ac:dyDescent="0.2">
      <c r="A135" s="6"/>
      <c r="B135" s="43" t="s">
        <v>43</v>
      </c>
      <c r="C135" s="38">
        <v>1010225100</v>
      </c>
      <c r="D135" s="39">
        <v>850</v>
      </c>
      <c r="E135" s="62">
        <v>911.2</v>
      </c>
      <c r="F135" s="31"/>
    </row>
    <row r="136" spans="1:6" ht="47.15" x14ac:dyDescent="0.2">
      <c r="A136" s="6"/>
      <c r="B136" s="43" t="s">
        <v>122</v>
      </c>
      <c r="C136" s="38">
        <v>1010225101</v>
      </c>
      <c r="D136" s="39">
        <v>0</v>
      </c>
      <c r="E136" s="62">
        <f>E137</f>
        <v>245.1</v>
      </c>
      <c r="F136" s="31">
        <v>245100</v>
      </c>
    </row>
    <row r="137" spans="1:6" ht="23.6" x14ac:dyDescent="0.2">
      <c r="A137" s="6"/>
      <c r="B137" s="43" t="s">
        <v>16</v>
      </c>
      <c r="C137" s="38">
        <v>1010225101</v>
      </c>
      <c r="D137" s="39">
        <v>200</v>
      </c>
      <c r="E137" s="62">
        <f>E138</f>
        <v>245.1</v>
      </c>
      <c r="F137" s="32">
        <v>245100</v>
      </c>
    </row>
    <row r="138" spans="1:6" ht="23.6" x14ac:dyDescent="0.2">
      <c r="A138" s="6"/>
      <c r="B138" s="43" t="s">
        <v>17</v>
      </c>
      <c r="C138" s="38">
        <v>1010225101</v>
      </c>
      <c r="D138" s="39">
        <v>240</v>
      </c>
      <c r="E138" s="62">
        <f>F138/1000</f>
        <v>245.1</v>
      </c>
      <c r="F138" s="28">
        <v>245100</v>
      </c>
    </row>
    <row r="139" spans="1:6" ht="35.35" x14ac:dyDescent="0.2">
      <c r="A139" s="6"/>
      <c r="B139" s="43" t="s">
        <v>123</v>
      </c>
      <c r="C139" s="38">
        <v>1010225102</v>
      </c>
      <c r="D139" s="39">
        <v>0</v>
      </c>
      <c r="E139" s="62">
        <f>E140</f>
        <v>528.70000000000005</v>
      </c>
      <c r="F139" s="28">
        <v>688700</v>
      </c>
    </row>
    <row r="140" spans="1:6" ht="23.6" x14ac:dyDescent="0.2">
      <c r="A140" s="6"/>
      <c r="B140" s="43" t="s">
        <v>16</v>
      </c>
      <c r="C140" s="38">
        <v>1010225102</v>
      </c>
      <c r="D140" s="39">
        <v>200</v>
      </c>
      <c r="E140" s="62">
        <f>E141</f>
        <v>528.70000000000005</v>
      </c>
      <c r="F140" s="28">
        <v>688700</v>
      </c>
    </row>
    <row r="141" spans="1:6" ht="23.6" x14ac:dyDescent="0.2">
      <c r="A141" s="6"/>
      <c r="B141" s="43" t="s">
        <v>17</v>
      </c>
      <c r="C141" s="38">
        <v>1010225102</v>
      </c>
      <c r="D141" s="39">
        <v>240</v>
      </c>
      <c r="E141" s="62">
        <v>528.70000000000005</v>
      </c>
      <c r="F141" s="28">
        <v>688700</v>
      </c>
    </row>
    <row r="142" spans="1:6" ht="11.8" x14ac:dyDescent="0.2">
      <c r="A142" s="6"/>
      <c r="B142" s="43" t="s">
        <v>124</v>
      </c>
      <c r="C142" s="38">
        <v>1010225103</v>
      </c>
      <c r="D142" s="39">
        <v>0</v>
      </c>
      <c r="E142" s="62">
        <f>E143</f>
        <v>5958.3</v>
      </c>
      <c r="F142" s="28">
        <v>4458300</v>
      </c>
    </row>
    <row r="143" spans="1:6" ht="23.6" x14ac:dyDescent="0.2">
      <c r="A143" s="6"/>
      <c r="B143" s="43" t="s">
        <v>16</v>
      </c>
      <c r="C143" s="38">
        <v>1010225103</v>
      </c>
      <c r="D143" s="39">
        <v>200</v>
      </c>
      <c r="E143" s="62">
        <f>E144</f>
        <v>5958.3</v>
      </c>
      <c r="F143" s="28">
        <v>4458300</v>
      </c>
    </row>
    <row r="144" spans="1:6" ht="23.6" x14ac:dyDescent="0.2">
      <c r="A144" s="6"/>
      <c r="B144" s="43" t="s">
        <v>17</v>
      </c>
      <c r="C144" s="38">
        <v>1010225103</v>
      </c>
      <c r="D144" s="39">
        <v>240</v>
      </c>
      <c r="E144" s="62">
        <v>5958.3</v>
      </c>
      <c r="F144" s="28">
        <v>4458300</v>
      </c>
    </row>
    <row r="145" spans="1:6" ht="13.75" customHeight="1" x14ac:dyDescent="0.2">
      <c r="A145" s="6"/>
      <c r="B145" s="43" t="s">
        <v>217</v>
      </c>
      <c r="C145" s="38" t="s">
        <v>216</v>
      </c>
      <c r="D145" s="39">
        <v>0</v>
      </c>
      <c r="E145" s="62">
        <f>E146</f>
        <v>760</v>
      </c>
      <c r="F145" s="28"/>
    </row>
    <row r="146" spans="1:6" ht="23.6" x14ac:dyDescent="0.2">
      <c r="A146" s="6"/>
      <c r="B146" s="43" t="s">
        <v>16</v>
      </c>
      <c r="C146" s="38" t="s">
        <v>216</v>
      </c>
      <c r="D146" s="39">
        <v>200</v>
      </c>
      <c r="E146" s="62">
        <f>E147</f>
        <v>760</v>
      </c>
      <c r="F146" s="28"/>
    </row>
    <row r="147" spans="1:6" ht="23.6" x14ac:dyDescent="0.2">
      <c r="A147" s="6"/>
      <c r="B147" s="43" t="s">
        <v>17</v>
      </c>
      <c r="C147" s="38" t="s">
        <v>216</v>
      </c>
      <c r="D147" s="39">
        <v>240</v>
      </c>
      <c r="E147" s="62">
        <v>760</v>
      </c>
      <c r="F147" s="28"/>
    </row>
    <row r="148" spans="1:6" ht="11.8" x14ac:dyDescent="0.2">
      <c r="A148" s="6"/>
      <c r="B148" s="43" t="s">
        <v>229</v>
      </c>
      <c r="C148" s="38" t="s">
        <v>222</v>
      </c>
      <c r="D148" s="39">
        <v>0</v>
      </c>
      <c r="E148" s="62">
        <f>E149+E151</f>
        <v>10360.9</v>
      </c>
      <c r="F148" s="28"/>
    </row>
    <row r="149" spans="1:6" ht="23.6" x14ac:dyDescent="0.2">
      <c r="A149" s="6"/>
      <c r="B149" s="43" t="s">
        <v>16</v>
      </c>
      <c r="C149" s="38" t="s">
        <v>222</v>
      </c>
      <c r="D149" s="39">
        <v>200</v>
      </c>
      <c r="E149" s="62">
        <f>E150</f>
        <v>4814.7</v>
      </c>
      <c r="F149" s="28"/>
    </row>
    <row r="150" spans="1:6" ht="23.6" x14ac:dyDescent="0.2">
      <c r="A150" s="6"/>
      <c r="B150" s="43" t="s">
        <v>17</v>
      </c>
      <c r="C150" s="38" t="s">
        <v>222</v>
      </c>
      <c r="D150" s="39">
        <v>240</v>
      </c>
      <c r="E150" s="62">
        <v>4814.7</v>
      </c>
      <c r="F150" s="28"/>
    </row>
    <row r="151" spans="1:6" ht="11.8" x14ac:dyDescent="0.2">
      <c r="A151" s="6"/>
      <c r="B151" s="49" t="s">
        <v>19</v>
      </c>
      <c r="C151" s="38" t="s">
        <v>222</v>
      </c>
      <c r="D151" s="39">
        <v>800</v>
      </c>
      <c r="E151" s="62">
        <f>E152</f>
        <v>5546.2</v>
      </c>
      <c r="F151" s="28"/>
    </row>
    <row r="152" spans="1:6" ht="11.8" x14ac:dyDescent="0.2">
      <c r="A152" s="6"/>
      <c r="B152" s="43" t="s">
        <v>95</v>
      </c>
      <c r="C152" s="38" t="s">
        <v>222</v>
      </c>
      <c r="D152" s="39">
        <v>830</v>
      </c>
      <c r="E152" s="62">
        <v>5546.2</v>
      </c>
      <c r="F152" s="28"/>
    </row>
    <row r="153" spans="1:6" ht="23.6" x14ac:dyDescent="0.2">
      <c r="A153" s="6"/>
      <c r="B153" s="43" t="s">
        <v>230</v>
      </c>
      <c r="C153" s="38" t="s">
        <v>223</v>
      </c>
      <c r="D153" s="39">
        <v>0</v>
      </c>
      <c r="E153" s="62">
        <f>E154</f>
        <v>296.8</v>
      </c>
      <c r="F153" s="28"/>
    </row>
    <row r="154" spans="1:6" ht="23.6" x14ac:dyDescent="0.2">
      <c r="A154" s="6"/>
      <c r="B154" s="43" t="s">
        <v>16</v>
      </c>
      <c r="C154" s="38" t="s">
        <v>223</v>
      </c>
      <c r="D154" s="39">
        <v>200</v>
      </c>
      <c r="E154" s="62">
        <f>E155</f>
        <v>296.8</v>
      </c>
      <c r="F154" s="28"/>
    </row>
    <row r="155" spans="1:6" ht="23.6" x14ac:dyDescent="0.2">
      <c r="A155" s="6"/>
      <c r="B155" s="43" t="s">
        <v>17</v>
      </c>
      <c r="C155" s="38" t="s">
        <v>223</v>
      </c>
      <c r="D155" s="39">
        <v>240</v>
      </c>
      <c r="E155" s="62">
        <v>296.8</v>
      </c>
      <c r="F155" s="28"/>
    </row>
    <row r="156" spans="1:6" ht="48.6" customHeight="1" x14ac:dyDescent="0.2">
      <c r="A156" s="6"/>
      <c r="B156" s="43" t="s">
        <v>231</v>
      </c>
      <c r="C156" s="38" t="s">
        <v>224</v>
      </c>
      <c r="D156" s="39">
        <v>0</v>
      </c>
      <c r="E156" s="62">
        <f>E157+E159</f>
        <v>15816</v>
      </c>
      <c r="F156" s="28"/>
    </row>
    <row r="157" spans="1:6" ht="47.15" x14ac:dyDescent="0.2">
      <c r="A157" s="6"/>
      <c r="B157" s="43" t="s">
        <v>41</v>
      </c>
      <c r="C157" s="38" t="s">
        <v>224</v>
      </c>
      <c r="D157" s="39">
        <v>100</v>
      </c>
      <c r="E157" s="62">
        <f>E158</f>
        <v>10416</v>
      </c>
      <c r="F157" s="28"/>
    </row>
    <row r="158" spans="1:6" ht="11.8" x14ac:dyDescent="0.2">
      <c r="A158" s="6"/>
      <c r="B158" s="43" t="s">
        <v>42</v>
      </c>
      <c r="C158" s="38" t="s">
        <v>224</v>
      </c>
      <c r="D158" s="39">
        <v>110</v>
      </c>
      <c r="E158" s="62">
        <v>10416</v>
      </c>
      <c r="F158" s="28"/>
    </row>
    <row r="159" spans="1:6" ht="11.8" x14ac:dyDescent="0.2">
      <c r="A159" s="6"/>
      <c r="B159" s="49" t="s">
        <v>69</v>
      </c>
      <c r="C159" s="38" t="s">
        <v>224</v>
      </c>
      <c r="D159" s="39">
        <v>600</v>
      </c>
      <c r="E159" s="62">
        <f>E160</f>
        <v>5400</v>
      </c>
      <c r="F159" s="28"/>
    </row>
    <row r="160" spans="1:6" ht="11.8" x14ac:dyDescent="0.2">
      <c r="A160" s="6"/>
      <c r="B160" s="49" t="s">
        <v>19</v>
      </c>
      <c r="C160" s="38" t="s">
        <v>224</v>
      </c>
      <c r="D160" s="39">
        <v>610</v>
      </c>
      <c r="E160" s="62">
        <v>5400</v>
      </c>
      <c r="F160" s="28"/>
    </row>
    <row r="161" spans="1:6" ht="94.25" x14ac:dyDescent="0.2">
      <c r="A161" s="6"/>
      <c r="B161" s="49" t="s">
        <v>265</v>
      </c>
      <c r="C161" s="38" t="s">
        <v>266</v>
      </c>
      <c r="D161" s="39">
        <v>0</v>
      </c>
      <c r="E161" s="62">
        <v>147</v>
      </c>
      <c r="F161" s="28"/>
    </row>
    <row r="162" spans="1:6" ht="35.35" x14ac:dyDescent="0.2">
      <c r="A162" s="6"/>
      <c r="B162" s="43" t="s">
        <v>232</v>
      </c>
      <c r="C162" s="38" t="s">
        <v>225</v>
      </c>
      <c r="D162" s="39">
        <v>0</v>
      </c>
      <c r="E162" s="62">
        <f>E163+E165</f>
        <v>25924.1</v>
      </c>
      <c r="F162" s="28"/>
    </row>
    <row r="163" spans="1:6" ht="41.25" customHeight="1" x14ac:dyDescent="0.2">
      <c r="A163" s="6"/>
      <c r="B163" s="43" t="s">
        <v>41</v>
      </c>
      <c r="C163" s="38" t="s">
        <v>225</v>
      </c>
      <c r="D163" s="39">
        <v>100</v>
      </c>
      <c r="E163" s="62">
        <f>E164</f>
        <v>23624.1</v>
      </c>
      <c r="F163" s="28"/>
    </row>
    <row r="164" spans="1:6" ht="11.8" x14ac:dyDescent="0.2">
      <c r="A164" s="6"/>
      <c r="B164" s="43" t="s">
        <v>42</v>
      </c>
      <c r="C164" s="38" t="s">
        <v>225</v>
      </c>
      <c r="D164" s="39">
        <v>110</v>
      </c>
      <c r="E164" s="62">
        <v>23624.1</v>
      </c>
      <c r="F164" s="28"/>
    </row>
    <row r="165" spans="1:6" ht="11.8" x14ac:dyDescent="0.2">
      <c r="A165" s="6"/>
      <c r="B165" s="49" t="s">
        <v>69</v>
      </c>
      <c r="C165" s="38" t="s">
        <v>225</v>
      </c>
      <c r="D165" s="39">
        <v>600</v>
      </c>
      <c r="E165" s="62">
        <f>E166</f>
        <v>2300</v>
      </c>
      <c r="F165" s="28"/>
    </row>
    <row r="166" spans="1:6" ht="11.8" x14ac:dyDescent="0.2">
      <c r="A166" s="6"/>
      <c r="B166" s="49" t="s">
        <v>19</v>
      </c>
      <c r="C166" s="38" t="s">
        <v>225</v>
      </c>
      <c r="D166" s="39">
        <v>610</v>
      </c>
      <c r="E166" s="62">
        <v>2300</v>
      </c>
      <c r="F166" s="28"/>
    </row>
    <row r="167" spans="1:6" ht="23.6" x14ac:dyDescent="0.2">
      <c r="A167" s="6"/>
      <c r="B167" s="43" t="s">
        <v>233</v>
      </c>
      <c r="C167" s="38" t="s">
        <v>226</v>
      </c>
      <c r="D167" s="39">
        <v>0</v>
      </c>
      <c r="E167" s="62">
        <f>E168+E170</f>
        <v>920.6</v>
      </c>
      <c r="F167" s="28"/>
    </row>
    <row r="168" spans="1:6" ht="23.6" x14ac:dyDescent="0.2">
      <c r="A168" s="6"/>
      <c r="B168" s="43" t="s">
        <v>16</v>
      </c>
      <c r="C168" s="38" t="s">
        <v>226</v>
      </c>
      <c r="D168" s="39">
        <v>200</v>
      </c>
      <c r="E168" s="62">
        <f>E169</f>
        <v>820.6</v>
      </c>
      <c r="F168" s="28"/>
    </row>
    <row r="169" spans="1:6" ht="23.6" x14ac:dyDescent="0.2">
      <c r="A169" s="6"/>
      <c r="B169" s="43" t="s">
        <v>17</v>
      </c>
      <c r="C169" s="38" t="s">
        <v>226</v>
      </c>
      <c r="D169" s="39">
        <v>240</v>
      </c>
      <c r="E169" s="62">
        <v>820.6</v>
      </c>
      <c r="F169" s="28"/>
    </row>
    <row r="170" spans="1:6" ht="11.8" x14ac:dyDescent="0.2">
      <c r="A170" s="6"/>
      <c r="B170" s="49" t="s">
        <v>69</v>
      </c>
      <c r="C170" s="38" t="s">
        <v>226</v>
      </c>
      <c r="D170" s="39">
        <v>600</v>
      </c>
      <c r="E170" s="62">
        <f>E171</f>
        <v>100</v>
      </c>
      <c r="F170" s="28"/>
    </row>
    <row r="171" spans="1:6" ht="11.8" x14ac:dyDescent="0.2">
      <c r="A171" s="6"/>
      <c r="B171" s="49" t="s">
        <v>19</v>
      </c>
      <c r="C171" s="38" t="s">
        <v>226</v>
      </c>
      <c r="D171" s="39">
        <v>610</v>
      </c>
      <c r="E171" s="62">
        <v>100</v>
      </c>
      <c r="F171" s="28"/>
    </row>
    <row r="172" spans="1:6" ht="35.35" x14ac:dyDescent="0.2">
      <c r="A172" s="6"/>
      <c r="B172" s="43" t="s">
        <v>234</v>
      </c>
      <c r="C172" s="38" t="s">
        <v>227</v>
      </c>
      <c r="D172" s="39">
        <v>0</v>
      </c>
      <c r="E172" s="62">
        <f>E173+E175</f>
        <v>9609.5</v>
      </c>
      <c r="F172" s="28"/>
    </row>
    <row r="173" spans="1:6" ht="23.6" x14ac:dyDescent="0.2">
      <c r="A173" s="6"/>
      <c r="B173" s="43" t="s">
        <v>16</v>
      </c>
      <c r="C173" s="38" t="s">
        <v>227</v>
      </c>
      <c r="D173" s="39">
        <v>200</v>
      </c>
      <c r="E173" s="62">
        <f>E174</f>
        <v>8609.5</v>
      </c>
      <c r="F173" s="28"/>
    </row>
    <row r="174" spans="1:6" ht="23.6" x14ac:dyDescent="0.2">
      <c r="A174" s="6"/>
      <c r="B174" s="43" t="s">
        <v>17</v>
      </c>
      <c r="C174" s="38" t="s">
        <v>227</v>
      </c>
      <c r="D174" s="39">
        <v>240</v>
      </c>
      <c r="E174" s="62">
        <v>8609.5</v>
      </c>
      <c r="F174" s="28"/>
    </row>
    <row r="175" spans="1:6" ht="11.8" x14ac:dyDescent="0.2">
      <c r="A175" s="6"/>
      <c r="B175" s="49" t="s">
        <v>69</v>
      </c>
      <c r="C175" s="38" t="s">
        <v>227</v>
      </c>
      <c r="D175" s="39">
        <v>600</v>
      </c>
      <c r="E175" s="62">
        <f>E176</f>
        <v>1000</v>
      </c>
      <c r="F175" s="28"/>
    </row>
    <row r="176" spans="1:6" ht="11.8" x14ac:dyDescent="0.2">
      <c r="A176" s="6"/>
      <c r="B176" s="49" t="s">
        <v>19</v>
      </c>
      <c r="C176" s="38" t="s">
        <v>227</v>
      </c>
      <c r="D176" s="39">
        <v>610</v>
      </c>
      <c r="E176" s="62">
        <v>1000</v>
      </c>
      <c r="F176" s="28"/>
    </row>
    <row r="177" spans="1:6" ht="47.15" x14ac:dyDescent="0.2">
      <c r="A177" s="6"/>
      <c r="B177" s="43" t="s">
        <v>235</v>
      </c>
      <c r="C177" s="38" t="s">
        <v>228</v>
      </c>
      <c r="D177" s="39">
        <v>0</v>
      </c>
      <c r="E177" s="62">
        <f>E178</f>
        <v>400</v>
      </c>
      <c r="F177" s="28"/>
    </row>
    <row r="178" spans="1:6" ht="11.8" x14ac:dyDescent="0.2">
      <c r="A178" s="6"/>
      <c r="B178" s="43" t="s">
        <v>22</v>
      </c>
      <c r="C178" s="38" t="s">
        <v>228</v>
      </c>
      <c r="D178" s="39">
        <v>300</v>
      </c>
      <c r="E178" s="62">
        <f>E179</f>
        <v>400</v>
      </c>
      <c r="F178" s="28"/>
    </row>
    <row r="179" spans="1:6" ht="11.8" x14ac:dyDescent="0.2">
      <c r="A179" s="6"/>
      <c r="B179" s="43" t="s">
        <v>55</v>
      </c>
      <c r="C179" s="38" t="s">
        <v>228</v>
      </c>
      <c r="D179" s="39">
        <v>310</v>
      </c>
      <c r="E179" s="62">
        <v>400</v>
      </c>
      <c r="F179" s="28"/>
    </row>
    <row r="180" spans="1:6" ht="38.450000000000003" customHeight="1" x14ac:dyDescent="0.2">
      <c r="A180" s="6"/>
      <c r="B180" s="43" t="s">
        <v>238</v>
      </c>
      <c r="C180" s="38" t="s">
        <v>236</v>
      </c>
      <c r="D180" s="39">
        <v>0</v>
      </c>
      <c r="E180" s="62">
        <f>E181</f>
        <v>1031.2</v>
      </c>
      <c r="F180" s="28"/>
    </row>
    <row r="181" spans="1:6" ht="35.35" x14ac:dyDescent="0.2">
      <c r="A181" s="6"/>
      <c r="B181" s="43" t="s">
        <v>239</v>
      </c>
      <c r="C181" s="38" t="s">
        <v>237</v>
      </c>
      <c r="D181" s="39">
        <v>0</v>
      </c>
      <c r="E181" s="62">
        <f>E182+E184</f>
        <v>1031.2</v>
      </c>
      <c r="F181" s="28"/>
    </row>
    <row r="182" spans="1:6" ht="47.15" x14ac:dyDescent="0.2">
      <c r="A182" s="6"/>
      <c r="B182" s="43" t="s">
        <v>41</v>
      </c>
      <c r="C182" s="38" t="s">
        <v>237</v>
      </c>
      <c r="D182" s="39">
        <v>100</v>
      </c>
      <c r="E182" s="62">
        <f>E183</f>
        <v>631.20000000000005</v>
      </c>
      <c r="F182" s="28"/>
    </row>
    <row r="183" spans="1:6" ht="11.8" x14ac:dyDescent="0.2">
      <c r="A183" s="6"/>
      <c r="B183" s="43" t="s">
        <v>42</v>
      </c>
      <c r="C183" s="38" t="s">
        <v>237</v>
      </c>
      <c r="D183" s="39">
        <v>110</v>
      </c>
      <c r="E183" s="62">
        <v>631.20000000000005</v>
      </c>
      <c r="F183" s="28"/>
    </row>
    <row r="184" spans="1:6" ht="23.6" x14ac:dyDescent="0.2">
      <c r="A184" s="6"/>
      <c r="B184" s="43" t="s">
        <v>68</v>
      </c>
      <c r="C184" s="38" t="s">
        <v>237</v>
      </c>
      <c r="D184" s="39">
        <v>600</v>
      </c>
      <c r="E184" s="62">
        <f>E185</f>
        <v>400</v>
      </c>
      <c r="F184" s="28"/>
    </row>
    <row r="185" spans="1:6" ht="11.8" x14ac:dyDescent="0.2">
      <c r="A185" s="6"/>
      <c r="B185" s="43" t="s">
        <v>69</v>
      </c>
      <c r="C185" s="38" t="s">
        <v>237</v>
      </c>
      <c r="D185" s="39">
        <v>610</v>
      </c>
      <c r="E185" s="62">
        <v>400</v>
      </c>
      <c r="F185" s="28"/>
    </row>
    <row r="186" spans="1:6" ht="23.6" x14ac:dyDescent="0.2">
      <c r="A186" s="6"/>
      <c r="B186" s="43" t="s">
        <v>72</v>
      </c>
      <c r="C186" s="38" t="s">
        <v>215</v>
      </c>
      <c r="D186" s="39">
        <v>0</v>
      </c>
      <c r="E186" s="62">
        <f>E187</f>
        <v>6014.5999999999995</v>
      </c>
      <c r="F186" s="28">
        <v>6809700</v>
      </c>
    </row>
    <row r="187" spans="1:6" ht="23.6" x14ac:dyDescent="0.2">
      <c r="A187" s="6"/>
      <c r="B187" s="43" t="s">
        <v>73</v>
      </c>
      <c r="C187" s="38">
        <v>1010425110</v>
      </c>
      <c r="D187" s="39">
        <v>0</v>
      </c>
      <c r="E187" s="62">
        <f>E188+E190</f>
        <v>6014.5999999999995</v>
      </c>
      <c r="F187" s="28">
        <v>6809700</v>
      </c>
    </row>
    <row r="188" spans="1:6" ht="47.15" x14ac:dyDescent="0.2">
      <c r="A188" s="6"/>
      <c r="B188" s="43" t="s">
        <v>41</v>
      </c>
      <c r="C188" s="38">
        <v>1010425110</v>
      </c>
      <c r="D188" s="39">
        <v>100</v>
      </c>
      <c r="E188" s="62">
        <f>E189</f>
        <v>5383.4</v>
      </c>
      <c r="F188" s="28">
        <v>6033500</v>
      </c>
    </row>
    <row r="189" spans="1:6" ht="11.8" x14ac:dyDescent="0.2">
      <c r="A189" s="6"/>
      <c r="B189" s="43" t="s">
        <v>42</v>
      </c>
      <c r="C189" s="38">
        <v>1010425110</v>
      </c>
      <c r="D189" s="39">
        <v>110</v>
      </c>
      <c r="E189" s="62">
        <v>5383.4</v>
      </c>
      <c r="F189" s="28">
        <v>6033500</v>
      </c>
    </row>
    <row r="190" spans="1:6" ht="23.6" x14ac:dyDescent="0.2">
      <c r="A190" s="6"/>
      <c r="B190" s="43" t="s">
        <v>16</v>
      </c>
      <c r="C190" s="38">
        <v>1010425110</v>
      </c>
      <c r="D190" s="39">
        <v>200</v>
      </c>
      <c r="E190" s="62">
        <f>E191</f>
        <v>631.20000000000005</v>
      </c>
      <c r="F190" s="28">
        <v>776200</v>
      </c>
    </row>
    <row r="191" spans="1:6" ht="23.6" x14ac:dyDescent="0.2">
      <c r="A191" s="6"/>
      <c r="B191" s="43" t="s">
        <v>17</v>
      </c>
      <c r="C191" s="63">
        <v>1010425110</v>
      </c>
      <c r="D191" s="64">
        <v>240</v>
      </c>
      <c r="E191" s="62">
        <v>631.20000000000005</v>
      </c>
      <c r="F191" s="28">
        <v>776200</v>
      </c>
    </row>
    <row r="192" spans="1:6" ht="23.6" x14ac:dyDescent="0.2">
      <c r="A192" s="6"/>
      <c r="B192" s="43" t="s">
        <v>255</v>
      </c>
      <c r="C192" s="63">
        <v>1020000000</v>
      </c>
      <c r="D192" s="64">
        <v>0</v>
      </c>
      <c r="E192" s="62">
        <f>E193</f>
        <v>282.60000000000002</v>
      </c>
      <c r="F192" s="28"/>
    </row>
    <row r="193" spans="1:13" ht="23.6" x14ac:dyDescent="0.2">
      <c r="A193" s="6"/>
      <c r="B193" s="43" t="s">
        <v>260</v>
      </c>
      <c r="C193" s="38">
        <v>1020000000</v>
      </c>
      <c r="D193" s="39">
        <v>0</v>
      </c>
      <c r="E193" s="62">
        <f>E194</f>
        <v>282.60000000000002</v>
      </c>
      <c r="F193" s="28"/>
    </row>
    <row r="194" spans="1:13" s="58" customFormat="1" ht="23.6" x14ac:dyDescent="0.2">
      <c r="A194" s="61"/>
      <c r="B194" s="43" t="s">
        <v>256</v>
      </c>
      <c r="C194" s="38">
        <v>1020100000</v>
      </c>
      <c r="D194" s="39">
        <v>0</v>
      </c>
      <c r="E194" s="62">
        <f>E198+E201+E195</f>
        <v>282.60000000000002</v>
      </c>
      <c r="F194" s="66"/>
    </row>
    <row r="195" spans="1:13" s="58" customFormat="1" ht="23.6" x14ac:dyDescent="0.2">
      <c r="A195" s="61"/>
      <c r="B195" s="43" t="s">
        <v>267</v>
      </c>
      <c r="C195" s="38" t="s">
        <v>268</v>
      </c>
      <c r="D195" s="39">
        <v>0</v>
      </c>
      <c r="E195" s="62">
        <v>0</v>
      </c>
      <c r="F195" s="66"/>
    </row>
    <row r="196" spans="1:13" s="58" customFormat="1" ht="23.6" x14ac:dyDescent="0.2">
      <c r="A196" s="61"/>
      <c r="B196" s="43" t="s">
        <v>16</v>
      </c>
      <c r="C196" s="38" t="s">
        <v>268</v>
      </c>
      <c r="D196" s="39">
        <v>200</v>
      </c>
      <c r="E196" s="62">
        <v>0</v>
      </c>
      <c r="F196" s="66"/>
    </row>
    <row r="197" spans="1:13" s="58" customFormat="1" ht="23.6" x14ac:dyDescent="0.2">
      <c r="A197" s="61"/>
      <c r="B197" s="43" t="s">
        <v>17</v>
      </c>
      <c r="C197" s="38" t="s">
        <v>268</v>
      </c>
      <c r="D197" s="39">
        <v>240</v>
      </c>
      <c r="E197" s="62">
        <v>0</v>
      </c>
      <c r="F197" s="66"/>
    </row>
    <row r="198" spans="1:13" ht="23.6" x14ac:dyDescent="0.2">
      <c r="A198" s="61"/>
      <c r="B198" s="43" t="s">
        <v>261</v>
      </c>
      <c r="C198" s="38">
        <v>1020125141</v>
      </c>
      <c r="D198" s="70" t="s">
        <v>12</v>
      </c>
      <c r="E198" s="71">
        <v>110</v>
      </c>
      <c r="F198" s="67"/>
    </row>
    <row r="199" spans="1:13" ht="23.6" x14ac:dyDescent="0.2">
      <c r="A199" s="61"/>
      <c r="B199" s="43" t="s">
        <v>16</v>
      </c>
      <c r="C199" s="38">
        <v>1020125141</v>
      </c>
      <c r="D199" s="70" t="s">
        <v>259</v>
      </c>
      <c r="E199" s="71">
        <v>110</v>
      </c>
      <c r="F199" s="67"/>
    </row>
    <row r="200" spans="1:13" ht="23.6" x14ac:dyDescent="0.2">
      <c r="A200" s="6"/>
      <c r="B200" s="72" t="s">
        <v>17</v>
      </c>
      <c r="C200" s="38">
        <v>1020125141</v>
      </c>
      <c r="D200" s="73">
        <v>240</v>
      </c>
      <c r="E200" s="71">
        <v>110</v>
      </c>
      <c r="F200" s="67"/>
    </row>
    <row r="201" spans="1:13" ht="26.85" customHeight="1" x14ac:dyDescent="0.2">
      <c r="A201" s="6"/>
      <c r="B201" s="43" t="s">
        <v>257</v>
      </c>
      <c r="C201" s="38">
        <v>1020125142</v>
      </c>
      <c r="D201" s="39">
        <v>0</v>
      </c>
      <c r="E201" s="62">
        <f>E202+E204</f>
        <v>172.6</v>
      </c>
      <c r="F201" s="68"/>
      <c r="G201" s="60"/>
      <c r="H201" s="60"/>
      <c r="I201" s="60"/>
      <c r="J201" s="60"/>
      <c r="K201" s="60"/>
      <c r="L201" s="60"/>
      <c r="M201" s="59"/>
    </row>
    <row r="202" spans="1:13" ht="38" customHeight="1" x14ac:dyDescent="0.2">
      <c r="A202" s="6"/>
      <c r="B202" s="43" t="s">
        <v>41</v>
      </c>
      <c r="C202" s="38">
        <v>1020125142</v>
      </c>
      <c r="D202" s="39">
        <v>100</v>
      </c>
      <c r="E202" s="62">
        <f>E203</f>
        <v>151.9</v>
      </c>
      <c r="F202" s="69"/>
      <c r="G202" s="57"/>
      <c r="H202" s="57"/>
      <c r="I202" s="57"/>
      <c r="J202" s="57"/>
      <c r="K202" s="57"/>
      <c r="L202" s="57"/>
      <c r="M202" s="56"/>
    </row>
    <row r="203" spans="1:13" ht="11.8" x14ac:dyDescent="0.2">
      <c r="A203" s="6"/>
      <c r="B203" s="43" t="s">
        <v>42</v>
      </c>
      <c r="C203" s="38">
        <v>1020125142</v>
      </c>
      <c r="D203" s="39">
        <v>110</v>
      </c>
      <c r="E203" s="62">
        <v>151.9</v>
      </c>
      <c r="F203" s="28">
        <v>8300</v>
      </c>
    </row>
    <row r="204" spans="1:13" ht="23.6" x14ac:dyDescent="0.2">
      <c r="A204" s="6"/>
      <c r="B204" s="43" t="s">
        <v>68</v>
      </c>
      <c r="C204" s="38">
        <v>1020125142</v>
      </c>
      <c r="D204" s="39">
        <v>600</v>
      </c>
      <c r="E204" s="62">
        <v>20.7</v>
      </c>
      <c r="F204" s="28">
        <v>8300</v>
      </c>
    </row>
    <row r="205" spans="1:13" ht="11.8" x14ac:dyDescent="0.2">
      <c r="A205" s="6"/>
      <c r="B205" s="43" t="s">
        <v>69</v>
      </c>
      <c r="C205" s="38">
        <v>1020125142</v>
      </c>
      <c r="D205" s="39">
        <v>610</v>
      </c>
      <c r="E205" s="62">
        <v>20.7</v>
      </c>
      <c r="F205" s="28">
        <v>8300</v>
      </c>
    </row>
    <row r="206" spans="1:13" s="8" customFormat="1" ht="35.35" x14ac:dyDescent="0.2">
      <c r="A206" s="7"/>
      <c r="B206" s="43" t="s">
        <v>110</v>
      </c>
      <c r="C206" s="63">
        <v>1030000000</v>
      </c>
      <c r="D206" s="64">
        <v>0</v>
      </c>
      <c r="E206" s="62">
        <f>E207</f>
        <v>1568.3999999999999</v>
      </c>
      <c r="F206" s="28">
        <v>8300</v>
      </c>
    </row>
    <row r="207" spans="1:13" ht="47.15" x14ac:dyDescent="0.2">
      <c r="A207" s="6"/>
      <c r="B207" s="43" t="s">
        <v>112</v>
      </c>
      <c r="C207" s="38">
        <v>1030100000</v>
      </c>
      <c r="D207" s="39">
        <v>0</v>
      </c>
      <c r="E207" s="62">
        <f>E208+E211</f>
        <v>1568.3999999999999</v>
      </c>
      <c r="F207" s="28">
        <v>8300</v>
      </c>
    </row>
    <row r="208" spans="1:13" ht="22.95" customHeight="1" x14ac:dyDescent="0.2">
      <c r="A208" s="6"/>
      <c r="B208" s="43" t="s">
        <v>71</v>
      </c>
      <c r="C208" s="38">
        <v>1030125120</v>
      </c>
      <c r="D208" s="39">
        <v>0</v>
      </c>
      <c r="E208" s="62">
        <f>E209</f>
        <v>8.3000000000000007</v>
      </c>
      <c r="F208" s="28"/>
    </row>
    <row r="209" spans="1:6" ht="23.6" x14ac:dyDescent="0.2">
      <c r="A209" s="6"/>
      <c r="B209" s="43" t="s">
        <v>16</v>
      </c>
      <c r="C209" s="38">
        <v>1030125120</v>
      </c>
      <c r="D209" s="39">
        <v>200</v>
      </c>
      <c r="E209" s="62">
        <f>E210</f>
        <v>8.3000000000000007</v>
      </c>
      <c r="F209" s="28"/>
    </row>
    <row r="210" spans="1:6" ht="23.6" x14ac:dyDescent="0.2">
      <c r="A210" s="6"/>
      <c r="B210" s="43" t="s">
        <v>17</v>
      </c>
      <c r="C210" s="38">
        <v>1030125120</v>
      </c>
      <c r="D210" s="39">
        <v>240</v>
      </c>
      <c r="E210" s="62">
        <f>F207/1000</f>
        <v>8.3000000000000007</v>
      </c>
      <c r="F210" s="28"/>
    </row>
    <row r="211" spans="1:6" ht="11.8" x14ac:dyDescent="0.2">
      <c r="A211" s="6"/>
      <c r="B211" s="43" t="s">
        <v>204</v>
      </c>
      <c r="C211" s="38" t="s">
        <v>203</v>
      </c>
      <c r="D211" s="39">
        <v>0</v>
      </c>
      <c r="E211" s="62">
        <f>E212+E214</f>
        <v>1560.1</v>
      </c>
      <c r="F211" s="28"/>
    </row>
    <row r="212" spans="1:6" ht="23.6" x14ac:dyDescent="0.2">
      <c r="A212" s="6"/>
      <c r="B212" s="43" t="s">
        <v>16</v>
      </c>
      <c r="C212" s="38" t="s">
        <v>203</v>
      </c>
      <c r="D212" s="39">
        <v>200</v>
      </c>
      <c r="E212" s="62">
        <f>E213</f>
        <v>1360.1</v>
      </c>
      <c r="F212" s="28"/>
    </row>
    <row r="213" spans="1:6" ht="23.6" x14ac:dyDescent="0.2">
      <c r="A213" s="6"/>
      <c r="B213" s="43" t="s">
        <v>17</v>
      </c>
      <c r="C213" s="38" t="s">
        <v>203</v>
      </c>
      <c r="D213" s="39">
        <v>240</v>
      </c>
      <c r="E213" s="62">
        <v>1360.1</v>
      </c>
      <c r="F213" s="22">
        <f>F214</f>
        <v>41700</v>
      </c>
    </row>
    <row r="214" spans="1:6" ht="23.6" x14ac:dyDescent="0.2">
      <c r="A214" s="6"/>
      <c r="B214" s="43" t="s">
        <v>68</v>
      </c>
      <c r="C214" s="38" t="s">
        <v>203</v>
      </c>
      <c r="D214" s="39">
        <v>600</v>
      </c>
      <c r="E214" s="62">
        <f>E215</f>
        <v>200</v>
      </c>
      <c r="F214" s="28">
        <v>41700</v>
      </c>
    </row>
    <row r="215" spans="1:6" ht="11.8" x14ac:dyDescent="0.2">
      <c r="A215" s="6"/>
      <c r="B215" s="43" t="s">
        <v>69</v>
      </c>
      <c r="C215" s="38" t="s">
        <v>203</v>
      </c>
      <c r="D215" s="39">
        <v>610</v>
      </c>
      <c r="E215" s="62">
        <v>200</v>
      </c>
      <c r="F215" s="28">
        <v>41700</v>
      </c>
    </row>
    <row r="216" spans="1:6" ht="35.35" x14ac:dyDescent="0.2">
      <c r="A216" s="6"/>
      <c r="B216" s="93" t="s">
        <v>167</v>
      </c>
      <c r="C216" s="94" t="s">
        <v>26</v>
      </c>
      <c r="D216" s="95" t="s">
        <v>12</v>
      </c>
      <c r="E216" s="96">
        <f>E217</f>
        <v>61.7</v>
      </c>
      <c r="F216" s="28">
        <v>41700</v>
      </c>
    </row>
    <row r="217" spans="1:6" ht="23.6" x14ac:dyDescent="0.2">
      <c r="A217" s="6"/>
      <c r="B217" s="43" t="s">
        <v>27</v>
      </c>
      <c r="C217" s="38">
        <v>1100300000</v>
      </c>
      <c r="D217" s="39">
        <v>0</v>
      </c>
      <c r="E217" s="40">
        <f>E218</f>
        <v>61.7</v>
      </c>
      <c r="F217" s="28">
        <v>41700</v>
      </c>
    </row>
    <row r="218" spans="1:6" ht="35.35" x14ac:dyDescent="0.2">
      <c r="A218" s="6"/>
      <c r="B218" s="43" t="s">
        <v>148</v>
      </c>
      <c r="C218" s="38">
        <v>1100343120</v>
      </c>
      <c r="D218" s="39">
        <v>0</v>
      </c>
      <c r="E218" s="40">
        <f>E219+E221</f>
        <v>61.7</v>
      </c>
      <c r="F218" s="28"/>
    </row>
    <row r="219" spans="1:6" ht="23.6" x14ac:dyDescent="0.2">
      <c r="A219" s="6"/>
      <c r="B219" s="43" t="s">
        <v>16</v>
      </c>
      <c r="C219" s="38">
        <v>1100343120</v>
      </c>
      <c r="D219" s="39">
        <v>200</v>
      </c>
      <c r="E219" s="40">
        <f>E220</f>
        <v>21.7</v>
      </c>
      <c r="F219" s="28"/>
    </row>
    <row r="220" spans="1:6" ht="23.6" x14ac:dyDescent="0.2">
      <c r="A220" s="6"/>
      <c r="B220" s="43" t="s">
        <v>17</v>
      </c>
      <c r="C220" s="38">
        <v>1100343120</v>
      </c>
      <c r="D220" s="39">
        <v>240</v>
      </c>
      <c r="E220" s="40">
        <v>21.7</v>
      </c>
      <c r="F220" s="22">
        <f>F221+F233+F246</f>
        <v>23241500</v>
      </c>
    </row>
    <row r="221" spans="1:6" ht="11.8" x14ac:dyDescent="0.2">
      <c r="A221" s="6"/>
      <c r="B221" s="43" t="s">
        <v>22</v>
      </c>
      <c r="C221" s="38">
        <v>1100343120</v>
      </c>
      <c r="D221" s="39">
        <v>300</v>
      </c>
      <c r="E221" s="40">
        <f>E222</f>
        <v>40</v>
      </c>
      <c r="F221" s="28">
        <v>10161000</v>
      </c>
    </row>
    <row r="222" spans="1:6" ht="11.8" x14ac:dyDescent="0.2">
      <c r="A222" s="6"/>
      <c r="B222" s="43" t="s">
        <v>254</v>
      </c>
      <c r="C222" s="38">
        <v>1100343120</v>
      </c>
      <c r="D222" s="39">
        <v>360</v>
      </c>
      <c r="E222" s="40">
        <v>40</v>
      </c>
      <c r="F222" s="28">
        <v>10161000</v>
      </c>
    </row>
    <row r="223" spans="1:6" ht="35.35" x14ac:dyDescent="0.2">
      <c r="A223" s="6"/>
      <c r="B223" s="93" t="s">
        <v>168</v>
      </c>
      <c r="C223" s="94" t="s">
        <v>77</v>
      </c>
      <c r="D223" s="95" t="s">
        <v>12</v>
      </c>
      <c r="E223" s="96">
        <f>E224+E233+E248</f>
        <v>27217.300000000003</v>
      </c>
      <c r="F223" s="28">
        <v>9449400</v>
      </c>
    </row>
    <row r="224" spans="1:6" ht="23.6" x14ac:dyDescent="0.2">
      <c r="A224" s="6"/>
      <c r="B224" s="43" t="s">
        <v>78</v>
      </c>
      <c r="C224" s="38">
        <v>1200100000</v>
      </c>
      <c r="D224" s="39">
        <v>0</v>
      </c>
      <c r="E224" s="40">
        <f>E225+E230</f>
        <v>11504.5</v>
      </c>
      <c r="F224" s="28">
        <v>9449400</v>
      </c>
    </row>
    <row r="225" spans="1:6" ht="35.35" x14ac:dyDescent="0.2">
      <c r="A225" s="6"/>
      <c r="B225" s="43" t="s">
        <v>104</v>
      </c>
      <c r="C225" s="38">
        <v>1200121020</v>
      </c>
      <c r="D225" s="39">
        <v>0</v>
      </c>
      <c r="E225" s="40">
        <f>E226+E228</f>
        <v>11504.5</v>
      </c>
      <c r="F225" s="28">
        <v>711600</v>
      </c>
    </row>
    <row r="226" spans="1:6" ht="47.15" x14ac:dyDescent="0.2">
      <c r="A226" s="6"/>
      <c r="B226" s="43" t="s">
        <v>41</v>
      </c>
      <c r="C226" s="38">
        <v>1200121020</v>
      </c>
      <c r="D226" s="39">
        <v>100</v>
      </c>
      <c r="E226" s="62">
        <v>10475.9</v>
      </c>
      <c r="F226" s="28">
        <v>711600</v>
      </c>
    </row>
    <row r="227" spans="1:6" ht="11.8" x14ac:dyDescent="0.2">
      <c r="A227" s="6"/>
      <c r="B227" s="43" t="s">
        <v>42</v>
      </c>
      <c r="C227" s="38">
        <v>1200121020</v>
      </c>
      <c r="D227" s="39">
        <v>110</v>
      </c>
      <c r="E227" s="62">
        <v>10475.9</v>
      </c>
      <c r="F227" s="28"/>
    </row>
    <row r="228" spans="1:6" ht="23.6" x14ac:dyDescent="0.2">
      <c r="A228" s="6"/>
      <c r="B228" s="43" t="s">
        <v>16</v>
      </c>
      <c r="C228" s="38">
        <v>1200121020</v>
      </c>
      <c r="D228" s="39">
        <v>200</v>
      </c>
      <c r="E228" s="62">
        <f>E229</f>
        <v>1028.5999999999999</v>
      </c>
      <c r="F228" s="28"/>
    </row>
    <row r="229" spans="1:6" ht="23.6" x14ac:dyDescent="0.2">
      <c r="A229" s="6"/>
      <c r="B229" s="43" t="s">
        <v>17</v>
      </c>
      <c r="C229" s="38">
        <v>1200121020</v>
      </c>
      <c r="D229" s="39">
        <v>240</v>
      </c>
      <c r="E229" s="62">
        <v>1028.5999999999999</v>
      </c>
      <c r="F229" s="28"/>
    </row>
    <row r="230" spans="1:6" ht="11.8" x14ac:dyDescent="0.2">
      <c r="A230" s="6"/>
      <c r="B230" s="43" t="s">
        <v>184</v>
      </c>
      <c r="C230" s="38" t="s">
        <v>262</v>
      </c>
      <c r="D230" s="39">
        <v>0</v>
      </c>
      <c r="E230" s="62">
        <v>0</v>
      </c>
      <c r="F230" s="28"/>
    </row>
    <row r="231" spans="1:6" ht="23.6" x14ac:dyDescent="0.2">
      <c r="A231" s="6"/>
      <c r="B231" s="43" t="s">
        <v>16</v>
      </c>
      <c r="C231" s="38" t="s">
        <v>262</v>
      </c>
      <c r="D231" s="39">
        <v>200</v>
      </c>
      <c r="E231" s="62">
        <v>0</v>
      </c>
      <c r="F231" s="28"/>
    </row>
    <row r="232" spans="1:6" ht="23.6" x14ac:dyDescent="0.2">
      <c r="A232" s="6"/>
      <c r="B232" s="43" t="s">
        <v>17</v>
      </c>
      <c r="C232" s="38" t="s">
        <v>262</v>
      </c>
      <c r="D232" s="39">
        <v>240</v>
      </c>
      <c r="E232" s="62">
        <v>0</v>
      </c>
      <c r="F232" s="28"/>
    </row>
    <row r="233" spans="1:6" ht="23.6" x14ac:dyDescent="0.2">
      <c r="A233" s="6"/>
      <c r="B233" s="43" t="s">
        <v>79</v>
      </c>
      <c r="C233" s="38">
        <v>1200200000</v>
      </c>
      <c r="D233" s="39">
        <v>0</v>
      </c>
      <c r="E233" s="40">
        <f>E234+E239+E242</f>
        <v>8342.7000000000007</v>
      </c>
      <c r="F233" s="28">
        <v>7390300</v>
      </c>
    </row>
    <row r="234" spans="1:6" ht="35.35" x14ac:dyDescent="0.2">
      <c r="A234" s="6"/>
      <c r="B234" s="43" t="s">
        <v>104</v>
      </c>
      <c r="C234" s="38">
        <v>1200221020</v>
      </c>
      <c r="D234" s="39">
        <v>0</v>
      </c>
      <c r="E234" s="40">
        <f>E235+E238</f>
        <v>8075</v>
      </c>
      <c r="F234" s="28">
        <v>7390300</v>
      </c>
    </row>
    <row r="235" spans="1:6" ht="47.15" x14ac:dyDescent="0.2">
      <c r="A235" s="6"/>
      <c r="B235" s="43" t="s">
        <v>41</v>
      </c>
      <c r="C235" s="38">
        <v>1200221020</v>
      </c>
      <c r="D235" s="39">
        <v>100</v>
      </c>
      <c r="E235" s="62">
        <f>E236</f>
        <v>7038</v>
      </c>
      <c r="F235" s="28">
        <v>6453300</v>
      </c>
    </row>
    <row r="236" spans="1:6" ht="11.8" x14ac:dyDescent="0.2">
      <c r="A236" s="6"/>
      <c r="B236" s="43" t="s">
        <v>42</v>
      </c>
      <c r="C236" s="38">
        <v>1200221020</v>
      </c>
      <c r="D236" s="39">
        <v>110</v>
      </c>
      <c r="E236" s="62">
        <v>7038</v>
      </c>
      <c r="F236" s="28">
        <v>6453300</v>
      </c>
    </row>
    <row r="237" spans="1:6" ht="23.6" x14ac:dyDescent="0.2">
      <c r="A237" s="6"/>
      <c r="B237" s="43" t="s">
        <v>16</v>
      </c>
      <c r="C237" s="38">
        <v>1200221020</v>
      </c>
      <c r="D237" s="39">
        <v>200</v>
      </c>
      <c r="E237" s="62">
        <f>E238</f>
        <v>1037</v>
      </c>
      <c r="F237" s="28">
        <v>937000</v>
      </c>
    </row>
    <row r="238" spans="1:6" ht="23.6" x14ac:dyDescent="0.2">
      <c r="A238" s="6"/>
      <c r="B238" s="43" t="s">
        <v>17</v>
      </c>
      <c r="C238" s="38">
        <v>1200221020</v>
      </c>
      <c r="D238" s="39">
        <v>240</v>
      </c>
      <c r="E238" s="62">
        <v>1037</v>
      </c>
      <c r="F238" s="33">
        <v>937000</v>
      </c>
    </row>
    <row r="239" spans="1:6" ht="11.8" x14ac:dyDescent="0.2">
      <c r="A239" s="6"/>
      <c r="B239" s="43" t="s">
        <v>184</v>
      </c>
      <c r="C239" s="38" t="s">
        <v>248</v>
      </c>
      <c r="D239" s="39">
        <v>0</v>
      </c>
      <c r="E239" s="62">
        <f>E240</f>
        <v>116.2</v>
      </c>
      <c r="F239" s="33"/>
    </row>
    <row r="240" spans="1:6" ht="23.6" x14ac:dyDescent="0.2">
      <c r="A240" s="6"/>
      <c r="B240" s="43" t="s">
        <v>16</v>
      </c>
      <c r="C240" s="38" t="s">
        <v>248</v>
      </c>
      <c r="D240" s="39">
        <v>200</v>
      </c>
      <c r="E240" s="62">
        <f>E241</f>
        <v>116.2</v>
      </c>
      <c r="F240" s="33"/>
    </row>
    <row r="241" spans="1:6" ht="23.6" x14ac:dyDescent="0.2">
      <c r="A241" s="6"/>
      <c r="B241" s="43" t="s">
        <v>17</v>
      </c>
      <c r="C241" s="38" t="s">
        <v>248</v>
      </c>
      <c r="D241" s="39">
        <v>240</v>
      </c>
      <c r="E241" s="62">
        <v>116.2</v>
      </c>
      <c r="F241" s="33"/>
    </row>
    <row r="242" spans="1:6" ht="11.8" x14ac:dyDescent="0.2">
      <c r="A242" s="6"/>
      <c r="B242" s="43" t="s">
        <v>251</v>
      </c>
      <c r="C242" s="38" t="s">
        <v>249</v>
      </c>
      <c r="D242" s="39">
        <v>0</v>
      </c>
      <c r="E242" s="40">
        <f>E244+E246</f>
        <v>151.5</v>
      </c>
      <c r="F242" s="33"/>
    </row>
    <row r="243" spans="1:6" ht="11.8" x14ac:dyDescent="0.2">
      <c r="A243" s="6"/>
      <c r="B243" s="43" t="s">
        <v>252</v>
      </c>
      <c r="C243" s="38" t="s">
        <v>250</v>
      </c>
      <c r="D243" s="39">
        <v>0</v>
      </c>
      <c r="E243" s="40">
        <f>E242</f>
        <v>151.5</v>
      </c>
      <c r="F243" s="33"/>
    </row>
    <row r="244" spans="1:6" ht="23.6" x14ac:dyDescent="0.2">
      <c r="A244" s="6"/>
      <c r="B244" s="43" t="s">
        <v>16</v>
      </c>
      <c r="C244" s="38" t="s">
        <v>250</v>
      </c>
      <c r="D244" s="39">
        <v>200</v>
      </c>
      <c r="E244" s="40">
        <v>101</v>
      </c>
      <c r="F244" s="33"/>
    </row>
    <row r="245" spans="1:6" ht="23.6" x14ac:dyDescent="0.2">
      <c r="A245" s="6"/>
      <c r="B245" s="43" t="s">
        <v>17</v>
      </c>
      <c r="C245" s="38" t="s">
        <v>250</v>
      </c>
      <c r="D245" s="39">
        <v>240</v>
      </c>
      <c r="E245" s="40">
        <v>101</v>
      </c>
      <c r="F245" s="33"/>
    </row>
    <row r="246" spans="1:6" ht="11.8" x14ac:dyDescent="0.2">
      <c r="A246" s="6"/>
      <c r="B246" s="43" t="s">
        <v>22</v>
      </c>
      <c r="C246" s="38" t="s">
        <v>250</v>
      </c>
      <c r="D246" s="39">
        <v>300</v>
      </c>
      <c r="E246" s="40">
        <f>E247</f>
        <v>50.5</v>
      </c>
      <c r="F246" s="28">
        <v>5690200</v>
      </c>
    </row>
    <row r="247" spans="1:6" ht="11.8" x14ac:dyDescent="0.2">
      <c r="A247" s="6"/>
      <c r="B247" s="43" t="s">
        <v>253</v>
      </c>
      <c r="C247" s="38" t="s">
        <v>250</v>
      </c>
      <c r="D247" s="39">
        <v>350</v>
      </c>
      <c r="E247" s="40">
        <v>50.5</v>
      </c>
      <c r="F247" s="28">
        <v>5690200</v>
      </c>
    </row>
    <row r="248" spans="1:6" ht="23.6" x14ac:dyDescent="0.2">
      <c r="A248" s="6"/>
      <c r="B248" s="43" t="s">
        <v>80</v>
      </c>
      <c r="C248" s="38">
        <v>1200300000</v>
      </c>
      <c r="D248" s="39">
        <v>0</v>
      </c>
      <c r="E248" s="40">
        <f>E249</f>
        <v>7370.1</v>
      </c>
      <c r="F248" s="28">
        <v>4051200</v>
      </c>
    </row>
    <row r="249" spans="1:6" ht="35.35" x14ac:dyDescent="0.2">
      <c r="A249" s="6"/>
      <c r="B249" s="43" t="s">
        <v>104</v>
      </c>
      <c r="C249" s="38">
        <v>1200321020</v>
      </c>
      <c r="D249" s="39">
        <v>0</v>
      </c>
      <c r="E249" s="40">
        <f>E250+E252</f>
        <v>7370.1</v>
      </c>
      <c r="F249" s="28">
        <v>4051200</v>
      </c>
    </row>
    <row r="250" spans="1:6" ht="47.15" x14ac:dyDescent="0.2">
      <c r="A250" s="6"/>
      <c r="B250" s="43" t="s">
        <v>41</v>
      </c>
      <c r="C250" s="38">
        <v>1200321020</v>
      </c>
      <c r="D250" s="39">
        <v>100</v>
      </c>
      <c r="E250" s="62">
        <v>4731.1000000000004</v>
      </c>
      <c r="F250" s="28">
        <v>1639000</v>
      </c>
    </row>
    <row r="251" spans="1:6" ht="11.8" x14ac:dyDescent="0.2">
      <c r="A251" s="6"/>
      <c r="B251" s="43" t="s">
        <v>42</v>
      </c>
      <c r="C251" s="38">
        <v>1200321020</v>
      </c>
      <c r="D251" s="39">
        <v>110</v>
      </c>
      <c r="E251" s="62">
        <v>4731.1000000000004</v>
      </c>
      <c r="F251" s="28">
        <v>1639000</v>
      </c>
    </row>
    <row r="252" spans="1:6" ht="23.6" x14ac:dyDescent="0.2">
      <c r="A252" s="6"/>
      <c r="B252" s="43" t="s">
        <v>16</v>
      </c>
      <c r="C252" s="38">
        <v>1200321020</v>
      </c>
      <c r="D252" s="39">
        <v>200</v>
      </c>
      <c r="E252" s="62">
        <f>E253</f>
        <v>2639</v>
      </c>
      <c r="F252" s="22">
        <f>F253+F257</f>
        <v>828400</v>
      </c>
    </row>
    <row r="253" spans="1:6" ht="23.6" x14ac:dyDescent="0.2">
      <c r="A253" s="6"/>
      <c r="B253" s="43" t="s">
        <v>17</v>
      </c>
      <c r="C253" s="38">
        <v>1200321020</v>
      </c>
      <c r="D253" s="39">
        <v>240</v>
      </c>
      <c r="E253" s="62">
        <v>2639</v>
      </c>
      <c r="F253" s="28">
        <v>166700</v>
      </c>
    </row>
    <row r="254" spans="1:6" ht="24.9" customHeight="1" x14ac:dyDescent="0.2">
      <c r="A254" s="6"/>
      <c r="B254" s="93" t="s">
        <v>169</v>
      </c>
      <c r="C254" s="94" t="s">
        <v>28</v>
      </c>
      <c r="D254" s="95" t="s">
        <v>12</v>
      </c>
      <c r="E254" s="96">
        <f>E255+E259</f>
        <v>2114.4</v>
      </c>
      <c r="F254" s="28">
        <v>166700</v>
      </c>
    </row>
    <row r="255" spans="1:6" ht="11.8" x14ac:dyDescent="0.2">
      <c r="A255" s="6"/>
      <c r="B255" s="43" t="s">
        <v>29</v>
      </c>
      <c r="C255" s="38">
        <v>1300100000</v>
      </c>
      <c r="D255" s="39">
        <v>0</v>
      </c>
      <c r="E255" s="40">
        <f>E256</f>
        <v>416.7</v>
      </c>
      <c r="F255" s="28">
        <v>166700</v>
      </c>
    </row>
    <row r="256" spans="1:6" ht="23.6" x14ac:dyDescent="0.2">
      <c r="A256" s="6"/>
      <c r="B256" s="43" t="s">
        <v>30</v>
      </c>
      <c r="C256" s="38">
        <v>1300122320</v>
      </c>
      <c r="D256" s="39">
        <v>0</v>
      </c>
      <c r="E256" s="40">
        <f>E257</f>
        <v>416.7</v>
      </c>
      <c r="F256" s="28">
        <v>166700</v>
      </c>
    </row>
    <row r="257" spans="1:6" ht="23.6" x14ac:dyDescent="0.2">
      <c r="A257" s="6"/>
      <c r="B257" s="43" t="s">
        <v>16</v>
      </c>
      <c r="C257" s="38">
        <v>1300122320</v>
      </c>
      <c r="D257" s="39">
        <v>200</v>
      </c>
      <c r="E257" s="40">
        <f>E258</f>
        <v>416.7</v>
      </c>
      <c r="F257" s="28">
        <v>661700</v>
      </c>
    </row>
    <row r="258" spans="1:6" ht="23.6" x14ac:dyDescent="0.2">
      <c r="A258" s="6"/>
      <c r="B258" s="43" t="s">
        <v>17</v>
      </c>
      <c r="C258" s="38">
        <v>1300122320</v>
      </c>
      <c r="D258" s="39">
        <v>240</v>
      </c>
      <c r="E258" s="40">
        <v>416.7</v>
      </c>
      <c r="F258" s="28">
        <v>661700</v>
      </c>
    </row>
    <row r="259" spans="1:6" ht="11.8" x14ac:dyDescent="0.2">
      <c r="A259" s="6"/>
      <c r="B259" s="43" t="s">
        <v>31</v>
      </c>
      <c r="C259" s="38">
        <v>1300200000</v>
      </c>
      <c r="D259" s="39">
        <v>0</v>
      </c>
      <c r="E259" s="40">
        <f>E260</f>
        <v>1697.7</v>
      </c>
      <c r="F259" s="28">
        <v>661700</v>
      </c>
    </row>
    <row r="260" spans="1:6" ht="35.35" x14ac:dyDescent="0.2">
      <c r="A260" s="6"/>
      <c r="B260" s="43" t="s">
        <v>105</v>
      </c>
      <c r="C260" s="38">
        <v>1300222321</v>
      </c>
      <c r="D260" s="39">
        <v>0</v>
      </c>
      <c r="E260" s="40">
        <f>E261</f>
        <v>1697.7</v>
      </c>
      <c r="F260" s="28">
        <v>661700</v>
      </c>
    </row>
    <row r="261" spans="1:6" ht="23.6" x14ac:dyDescent="0.2">
      <c r="A261" s="6"/>
      <c r="B261" s="43" t="s">
        <v>16</v>
      </c>
      <c r="C261" s="38">
        <v>1300222321</v>
      </c>
      <c r="D261" s="39">
        <v>200</v>
      </c>
      <c r="E261" s="40">
        <f>E262</f>
        <v>1697.7</v>
      </c>
      <c r="F261" s="22">
        <f>F262+F266</f>
        <v>52500</v>
      </c>
    </row>
    <row r="262" spans="1:6" ht="23.6" x14ac:dyDescent="0.2">
      <c r="A262" s="6"/>
      <c r="B262" s="43" t="s">
        <v>17</v>
      </c>
      <c r="C262" s="38">
        <v>1300222321</v>
      </c>
      <c r="D262" s="39">
        <v>240</v>
      </c>
      <c r="E262" s="40">
        <v>1697.7</v>
      </c>
      <c r="F262" s="28">
        <v>10800</v>
      </c>
    </row>
    <row r="263" spans="1:6" ht="35.35" x14ac:dyDescent="0.2">
      <c r="A263" s="6"/>
      <c r="B263" s="93" t="s">
        <v>170</v>
      </c>
      <c r="C263" s="94" t="s">
        <v>32</v>
      </c>
      <c r="D263" s="95" t="s">
        <v>12</v>
      </c>
      <c r="E263" s="96">
        <f>E264+E268</f>
        <v>59.5</v>
      </c>
      <c r="F263" s="28">
        <v>10800</v>
      </c>
    </row>
    <row r="264" spans="1:6" ht="23.6" x14ac:dyDescent="0.2">
      <c r="A264" s="6"/>
      <c r="B264" s="50" t="s">
        <v>33</v>
      </c>
      <c r="C264" s="38">
        <v>1400100000</v>
      </c>
      <c r="D264" s="39">
        <v>0</v>
      </c>
      <c r="E264" s="40">
        <f>E265</f>
        <v>10.8</v>
      </c>
      <c r="F264" s="28">
        <v>10800</v>
      </c>
    </row>
    <row r="265" spans="1:6" ht="23.6" x14ac:dyDescent="0.2">
      <c r="A265" s="6"/>
      <c r="B265" s="50" t="s">
        <v>34</v>
      </c>
      <c r="C265" s="38">
        <v>1400113310</v>
      </c>
      <c r="D265" s="39">
        <v>0</v>
      </c>
      <c r="E265" s="40">
        <f>E266</f>
        <v>10.8</v>
      </c>
      <c r="F265" s="28">
        <v>10800</v>
      </c>
    </row>
    <row r="266" spans="1:6" ht="23.6" x14ac:dyDescent="0.2">
      <c r="A266" s="6"/>
      <c r="B266" s="50" t="s">
        <v>16</v>
      </c>
      <c r="C266" s="38">
        <v>1400113310</v>
      </c>
      <c r="D266" s="39">
        <v>200</v>
      </c>
      <c r="E266" s="40">
        <f>E267</f>
        <v>10.8</v>
      </c>
      <c r="F266" s="28">
        <v>41700</v>
      </c>
    </row>
    <row r="267" spans="1:6" ht="23.6" x14ac:dyDescent="0.2">
      <c r="A267" s="6"/>
      <c r="B267" s="50" t="s">
        <v>17</v>
      </c>
      <c r="C267" s="38">
        <v>1400113310</v>
      </c>
      <c r="D267" s="39">
        <v>240</v>
      </c>
      <c r="E267" s="40">
        <f>F265/1000</f>
        <v>10.8</v>
      </c>
      <c r="F267" s="28">
        <v>41700</v>
      </c>
    </row>
    <row r="268" spans="1:6" ht="23.6" x14ac:dyDescent="0.2">
      <c r="A268" s="6"/>
      <c r="B268" s="50" t="s">
        <v>35</v>
      </c>
      <c r="C268" s="38">
        <v>1400400000</v>
      </c>
      <c r="D268" s="39">
        <v>0</v>
      </c>
      <c r="E268" s="40">
        <f>E269</f>
        <v>48.7</v>
      </c>
      <c r="F268" s="28">
        <v>41700</v>
      </c>
    </row>
    <row r="269" spans="1:6" ht="23.6" x14ac:dyDescent="0.2">
      <c r="A269" s="6"/>
      <c r="B269" s="50" t="s">
        <v>36</v>
      </c>
      <c r="C269" s="38">
        <v>1400413320</v>
      </c>
      <c r="D269" s="39">
        <v>0</v>
      </c>
      <c r="E269" s="40">
        <f>E270</f>
        <v>48.7</v>
      </c>
      <c r="F269" s="28">
        <v>41700</v>
      </c>
    </row>
    <row r="270" spans="1:6" ht="23.4" customHeight="1" x14ac:dyDescent="0.2">
      <c r="A270" s="6"/>
      <c r="B270" s="50" t="s">
        <v>16</v>
      </c>
      <c r="C270" s="38">
        <v>1400413320</v>
      </c>
      <c r="D270" s="39">
        <v>200</v>
      </c>
      <c r="E270" s="40">
        <f>E271</f>
        <v>48.7</v>
      </c>
      <c r="F270" s="22">
        <f>F271+F275</f>
        <v>37500</v>
      </c>
    </row>
    <row r="271" spans="1:6" ht="23.6" x14ac:dyDescent="0.2">
      <c r="A271" s="6"/>
      <c r="B271" s="50" t="s">
        <v>17</v>
      </c>
      <c r="C271" s="38">
        <v>1400413320</v>
      </c>
      <c r="D271" s="39">
        <v>240</v>
      </c>
      <c r="E271" s="40">
        <v>48.7</v>
      </c>
      <c r="F271" s="28">
        <v>25000</v>
      </c>
    </row>
    <row r="272" spans="1:6" ht="39.299999999999997" customHeight="1" x14ac:dyDescent="0.2">
      <c r="A272" s="6"/>
      <c r="B272" s="93" t="s">
        <v>171</v>
      </c>
      <c r="C272" s="94" t="s">
        <v>0</v>
      </c>
      <c r="D272" s="95">
        <v>0</v>
      </c>
      <c r="E272" s="96">
        <f>E273+E277+E281</f>
        <v>100</v>
      </c>
      <c r="F272" s="28">
        <v>25000</v>
      </c>
    </row>
    <row r="273" spans="1:6" ht="23.6" x14ac:dyDescent="0.2">
      <c r="A273" s="6"/>
      <c r="B273" s="49" t="s">
        <v>125</v>
      </c>
      <c r="C273" s="38">
        <v>1500200000</v>
      </c>
      <c r="D273" s="39">
        <v>0</v>
      </c>
      <c r="E273" s="40">
        <f>E274</f>
        <v>0</v>
      </c>
      <c r="F273" s="28">
        <v>25000</v>
      </c>
    </row>
    <row r="274" spans="1:6" ht="23.6" x14ac:dyDescent="0.2">
      <c r="A274" s="6"/>
      <c r="B274" s="49" t="s">
        <v>37</v>
      </c>
      <c r="C274" s="38">
        <v>1500221431</v>
      </c>
      <c r="D274" s="39">
        <v>0</v>
      </c>
      <c r="E274" s="40">
        <f>E275</f>
        <v>0</v>
      </c>
      <c r="F274" s="28">
        <v>25000</v>
      </c>
    </row>
    <row r="275" spans="1:6" ht="23.6" x14ac:dyDescent="0.2">
      <c r="A275" s="6"/>
      <c r="B275" s="43" t="s">
        <v>16</v>
      </c>
      <c r="C275" s="38">
        <v>1500221431</v>
      </c>
      <c r="D275" s="39">
        <v>200</v>
      </c>
      <c r="E275" s="40">
        <f>E276</f>
        <v>0</v>
      </c>
      <c r="F275" s="28">
        <v>12500</v>
      </c>
    </row>
    <row r="276" spans="1:6" ht="23.6" x14ac:dyDescent="0.2">
      <c r="A276" s="6"/>
      <c r="B276" s="43" t="s">
        <v>17</v>
      </c>
      <c r="C276" s="38">
        <v>1500221431</v>
      </c>
      <c r="D276" s="39">
        <v>240</v>
      </c>
      <c r="E276" s="40">
        <v>0</v>
      </c>
      <c r="F276" s="28">
        <v>12500</v>
      </c>
    </row>
    <row r="277" spans="1:6" ht="12.45" customHeight="1" x14ac:dyDescent="0.2">
      <c r="A277" s="6"/>
      <c r="B277" s="43" t="s">
        <v>126</v>
      </c>
      <c r="C277" s="38">
        <v>1500300000</v>
      </c>
      <c r="D277" s="39">
        <v>0</v>
      </c>
      <c r="E277" s="40">
        <f>E278</f>
        <v>0</v>
      </c>
      <c r="F277" s="28">
        <v>12500</v>
      </c>
    </row>
    <row r="278" spans="1:6" ht="23.6" x14ac:dyDescent="0.2">
      <c r="A278" s="6"/>
      <c r="B278" s="43" t="s">
        <v>37</v>
      </c>
      <c r="C278" s="38">
        <v>1500321431</v>
      </c>
      <c r="D278" s="39">
        <v>0</v>
      </c>
      <c r="E278" s="40">
        <f>E279</f>
        <v>0</v>
      </c>
      <c r="F278" s="28">
        <v>12500</v>
      </c>
    </row>
    <row r="279" spans="1:6" ht="23.6" x14ac:dyDescent="0.2">
      <c r="A279" s="6"/>
      <c r="B279" s="43" t="s">
        <v>16</v>
      </c>
      <c r="C279" s="38">
        <v>1500321431</v>
      </c>
      <c r="D279" s="39">
        <v>200</v>
      </c>
      <c r="E279" s="40">
        <f>E280</f>
        <v>0</v>
      </c>
      <c r="F279" s="28"/>
    </row>
    <row r="280" spans="1:6" ht="23.6" x14ac:dyDescent="0.2">
      <c r="A280" s="6"/>
      <c r="B280" s="43" t="s">
        <v>17</v>
      </c>
      <c r="C280" s="38">
        <v>1500321431</v>
      </c>
      <c r="D280" s="39">
        <v>240</v>
      </c>
      <c r="E280" s="40">
        <v>0</v>
      </c>
      <c r="F280" s="28"/>
    </row>
    <row r="281" spans="1:6" ht="58.95" x14ac:dyDescent="0.2">
      <c r="A281" s="6"/>
      <c r="B281" s="43" t="s">
        <v>188</v>
      </c>
      <c r="C281" s="38" t="s">
        <v>185</v>
      </c>
      <c r="D281" s="39">
        <v>0</v>
      </c>
      <c r="E281" s="40">
        <f>E282+E287</f>
        <v>100</v>
      </c>
      <c r="F281" s="28"/>
    </row>
    <row r="282" spans="1:6" ht="23.6" x14ac:dyDescent="0.2">
      <c r="A282" s="6"/>
      <c r="B282" s="43" t="s">
        <v>187</v>
      </c>
      <c r="C282" s="38" t="s">
        <v>186</v>
      </c>
      <c r="D282" s="39">
        <v>0</v>
      </c>
      <c r="E282" s="40">
        <f>E283+E285</f>
        <v>96.5</v>
      </c>
      <c r="F282" s="28"/>
    </row>
    <row r="283" spans="1:6" ht="23.6" x14ac:dyDescent="0.2">
      <c r="A283" s="6"/>
      <c r="B283" s="43" t="s">
        <v>16</v>
      </c>
      <c r="C283" s="38" t="s">
        <v>186</v>
      </c>
      <c r="D283" s="39">
        <v>200</v>
      </c>
      <c r="E283" s="40">
        <f>E284</f>
        <v>0</v>
      </c>
      <c r="F283" s="28"/>
    </row>
    <row r="284" spans="1:6" ht="23.6" x14ac:dyDescent="0.2">
      <c r="A284" s="6"/>
      <c r="B284" s="43" t="s">
        <v>17</v>
      </c>
      <c r="C284" s="38" t="s">
        <v>186</v>
      </c>
      <c r="D284" s="39">
        <v>240</v>
      </c>
      <c r="E284" s="40">
        <v>0</v>
      </c>
      <c r="F284" s="28"/>
    </row>
    <row r="285" spans="1:6" ht="11.8" x14ac:dyDescent="0.2">
      <c r="A285" s="6"/>
      <c r="B285" s="43" t="s">
        <v>19</v>
      </c>
      <c r="C285" s="38" t="s">
        <v>186</v>
      </c>
      <c r="D285" s="39">
        <v>800</v>
      </c>
      <c r="E285" s="40">
        <f>E286</f>
        <v>96.5</v>
      </c>
      <c r="F285" s="28"/>
    </row>
    <row r="286" spans="1:6" ht="35.35" x14ac:dyDescent="0.2">
      <c r="A286" s="6"/>
      <c r="B286" s="43" t="s">
        <v>189</v>
      </c>
      <c r="C286" s="38" t="s">
        <v>186</v>
      </c>
      <c r="D286" s="39">
        <v>810</v>
      </c>
      <c r="E286" s="40">
        <v>96.5</v>
      </c>
      <c r="F286" s="28"/>
    </row>
    <row r="287" spans="1:6" ht="35.35" x14ac:dyDescent="0.2">
      <c r="A287" s="6"/>
      <c r="B287" s="43" t="s">
        <v>247</v>
      </c>
      <c r="C287" s="38" t="s">
        <v>246</v>
      </c>
      <c r="D287" s="39">
        <v>0</v>
      </c>
      <c r="E287" s="40">
        <f>E288</f>
        <v>3.5</v>
      </c>
      <c r="F287" s="28"/>
    </row>
    <row r="288" spans="1:6" ht="23.6" x14ac:dyDescent="0.2">
      <c r="A288" s="6"/>
      <c r="B288" s="43" t="s">
        <v>16</v>
      </c>
      <c r="C288" s="38" t="s">
        <v>246</v>
      </c>
      <c r="D288" s="39">
        <v>200</v>
      </c>
      <c r="E288" s="40">
        <f>E289</f>
        <v>3.5</v>
      </c>
      <c r="F288" s="22">
        <f>F289+F297+F294</f>
        <v>1931600</v>
      </c>
    </row>
    <row r="289" spans="1:6" ht="23.6" x14ac:dyDescent="0.2">
      <c r="A289" s="6"/>
      <c r="B289" s="43" t="s">
        <v>17</v>
      </c>
      <c r="C289" s="38" t="s">
        <v>246</v>
      </c>
      <c r="D289" s="39">
        <v>240</v>
      </c>
      <c r="E289" s="40">
        <v>3.5</v>
      </c>
      <c r="F289" s="28">
        <v>1411600</v>
      </c>
    </row>
    <row r="290" spans="1:6" ht="35.35" x14ac:dyDescent="0.2">
      <c r="A290" s="6"/>
      <c r="B290" s="93" t="s">
        <v>172</v>
      </c>
      <c r="C290" s="94" t="s">
        <v>38</v>
      </c>
      <c r="D290" s="95" t="s">
        <v>12</v>
      </c>
      <c r="E290" s="96">
        <f>E291+E297+E301</f>
        <v>2111.5</v>
      </c>
      <c r="F290" s="28">
        <v>1411600</v>
      </c>
    </row>
    <row r="291" spans="1:6" ht="11.8" x14ac:dyDescent="0.2">
      <c r="A291" s="6"/>
      <c r="B291" s="43" t="s">
        <v>39</v>
      </c>
      <c r="C291" s="38">
        <v>1600100000</v>
      </c>
      <c r="D291" s="39">
        <v>0</v>
      </c>
      <c r="E291" s="40">
        <f>E292</f>
        <v>1556.2</v>
      </c>
      <c r="F291" s="28">
        <v>1411600</v>
      </c>
    </row>
    <row r="292" spans="1:6" ht="35.35" x14ac:dyDescent="0.2">
      <c r="A292" s="6"/>
      <c r="B292" s="43" t="s">
        <v>106</v>
      </c>
      <c r="C292" s="38">
        <v>1600103140</v>
      </c>
      <c r="D292" s="39">
        <v>0</v>
      </c>
      <c r="E292" s="40">
        <f>E293+E295</f>
        <v>1556.2</v>
      </c>
      <c r="F292" s="28">
        <v>1411600</v>
      </c>
    </row>
    <row r="293" spans="1:6" ht="23.6" x14ac:dyDescent="0.2">
      <c r="A293" s="6"/>
      <c r="B293" s="43" t="s">
        <v>16</v>
      </c>
      <c r="C293" s="38">
        <v>1600103140</v>
      </c>
      <c r="D293" s="39">
        <v>200</v>
      </c>
      <c r="E293" s="40">
        <f>E294</f>
        <v>1556.2</v>
      </c>
      <c r="F293" s="28">
        <v>400000</v>
      </c>
    </row>
    <row r="294" spans="1:6" ht="23.6" x14ac:dyDescent="0.2">
      <c r="A294" s="6"/>
      <c r="B294" s="43" t="s">
        <v>17</v>
      </c>
      <c r="C294" s="38">
        <v>1600103140</v>
      </c>
      <c r="D294" s="39">
        <v>240</v>
      </c>
      <c r="E294" s="40">
        <v>1556.2</v>
      </c>
      <c r="F294" s="28">
        <v>400000</v>
      </c>
    </row>
    <row r="295" spans="1:6" ht="11.8" x14ac:dyDescent="0.2">
      <c r="A295" s="6"/>
      <c r="B295" s="43" t="s">
        <v>19</v>
      </c>
      <c r="C295" s="38">
        <v>1600103140</v>
      </c>
      <c r="D295" s="39">
        <v>800</v>
      </c>
      <c r="E295" s="40">
        <v>0</v>
      </c>
      <c r="F295" s="28">
        <v>400000</v>
      </c>
    </row>
    <row r="296" spans="1:6" ht="11.8" x14ac:dyDescent="0.2">
      <c r="A296" s="6"/>
      <c r="B296" s="43" t="s">
        <v>95</v>
      </c>
      <c r="C296" s="38">
        <v>1600103140</v>
      </c>
      <c r="D296" s="39">
        <v>830</v>
      </c>
      <c r="E296" s="40">
        <v>0</v>
      </c>
      <c r="F296" s="28">
        <v>400000</v>
      </c>
    </row>
    <row r="297" spans="1:6" ht="11.8" x14ac:dyDescent="0.2">
      <c r="A297" s="6"/>
      <c r="B297" s="43" t="s">
        <v>136</v>
      </c>
      <c r="C297" s="38">
        <v>1600200000</v>
      </c>
      <c r="D297" s="39">
        <v>0</v>
      </c>
      <c r="E297" s="40">
        <f>E298</f>
        <v>555.29999999999995</v>
      </c>
      <c r="F297" s="28">
        <v>120000</v>
      </c>
    </row>
    <row r="298" spans="1:6" ht="35.35" x14ac:dyDescent="0.2">
      <c r="A298" s="6"/>
      <c r="B298" s="43" t="s">
        <v>106</v>
      </c>
      <c r="C298" s="38">
        <v>1600203140</v>
      </c>
      <c r="D298" s="39">
        <v>0</v>
      </c>
      <c r="E298" s="40">
        <f>E299</f>
        <v>555.29999999999995</v>
      </c>
      <c r="F298" s="28">
        <v>120000</v>
      </c>
    </row>
    <row r="299" spans="1:6" ht="23.6" x14ac:dyDescent="0.2">
      <c r="A299" s="6"/>
      <c r="B299" s="43" t="s">
        <v>16</v>
      </c>
      <c r="C299" s="38">
        <v>1600203140</v>
      </c>
      <c r="D299" s="39">
        <v>200</v>
      </c>
      <c r="E299" s="40">
        <f>E300</f>
        <v>555.29999999999995</v>
      </c>
      <c r="F299" s="28">
        <v>120000</v>
      </c>
    </row>
    <row r="300" spans="1:6" ht="23.6" x14ac:dyDescent="0.2">
      <c r="A300" s="6"/>
      <c r="B300" s="43" t="s">
        <v>17</v>
      </c>
      <c r="C300" s="38">
        <v>1600203140</v>
      </c>
      <c r="D300" s="39">
        <v>240</v>
      </c>
      <c r="E300" s="40">
        <v>555.29999999999995</v>
      </c>
      <c r="F300" s="30">
        <v>120000</v>
      </c>
    </row>
    <row r="301" spans="1:6" ht="11.8" x14ac:dyDescent="0.2">
      <c r="A301" s="6"/>
      <c r="B301" s="43" t="s">
        <v>1</v>
      </c>
      <c r="C301" s="38">
        <v>1600300000</v>
      </c>
      <c r="D301" s="39">
        <v>0</v>
      </c>
      <c r="E301" s="40">
        <f>E302</f>
        <v>0</v>
      </c>
      <c r="F301" s="22">
        <f>F302</f>
        <v>14939300</v>
      </c>
    </row>
    <row r="302" spans="1:6" ht="35.35" x14ac:dyDescent="0.2">
      <c r="A302" s="6"/>
      <c r="B302" s="43" t="s">
        <v>106</v>
      </c>
      <c r="C302" s="38">
        <v>1600303140</v>
      </c>
      <c r="D302" s="39">
        <v>0</v>
      </c>
      <c r="E302" s="40">
        <f>E303</f>
        <v>0</v>
      </c>
      <c r="F302" s="28">
        <v>14939300</v>
      </c>
    </row>
    <row r="303" spans="1:6" ht="23.6" x14ac:dyDescent="0.2">
      <c r="A303" s="6"/>
      <c r="B303" s="43" t="s">
        <v>16</v>
      </c>
      <c r="C303" s="38">
        <v>1600303140</v>
      </c>
      <c r="D303" s="39">
        <v>200</v>
      </c>
      <c r="E303" s="40">
        <f>E304</f>
        <v>0</v>
      </c>
      <c r="F303" s="28">
        <v>14939300</v>
      </c>
    </row>
    <row r="304" spans="1:6" ht="23.6" x14ac:dyDescent="0.2">
      <c r="A304" s="6"/>
      <c r="B304" s="43" t="s">
        <v>17</v>
      </c>
      <c r="C304" s="38">
        <v>1600303140</v>
      </c>
      <c r="D304" s="39">
        <v>240</v>
      </c>
      <c r="E304" s="40">
        <v>0</v>
      </c>
      <c r="F304" s="28">
        <v>11224700</v>
      </c>
    </row>
    <row r="305" spans="1:6" ht="47.15" x14ac:dyDescent="0.2">
      <c r="A305" s="6"/>
      <c r="B305" s="93" t="s">
        <v>173</v>
      </c>
      <c r="C305" s="94" t="s">
        <v>40</v>
      </c>
      <c r="D305" s="95" t="s">
        <v>12</v>
      </c>
      <c r="E305" s="96">
        <f>E306</f>
        <v>15222.5</v>
      </c>
      <c r="F305" s="28">
        <v>11224700</v>
      </c>
    </row>
    <row r="306" spans="1:6" ht="38.65" customHeight="1" x14ac:dyDescent="0.2">
      <c r="A306" s="6"/>
      <c r="B306" s="43" t="s">
        <v>7</v>
      </c>
      <c r="C306" s="38">
        <v>1700100000</v>
      </c>
      <c r="D306" s="39">
        <v>0</v>
      </c>
      <c r="E306" s="40">
        <f>E307</f>
        <v>15222.5</v>
      </c>
      <c r="F306" s="28">
        <v>3701000</v>
      </c>
    </row>
    <row r="307" spans="1:6" ht="47.15" x14ac:dyDescent="0.2">
      <c r="A307" s="6"/>
      <c r="B307" s="43" t="s">
        <v>149</v>
      </c>
      <c r="C307" s="38">
        <v>1700117100</v>
      </c>
      <c r="D307" s="39">
        <v>0</v>
      </c>
      <c r="E307" s="40">
        <f>E308+E310+E312</f>
        <v>15222.5</v>
      </c>
      <c r="F307" s="28">
        <v>3701000</v>
      </c>
    </row>
    <row r="308" spans="1:6" s="15" customFormat="1" ht="38.65" customHeight="1" x14ac:dyDescent="0.2">
      <c r="A308" s="14"/>
      <c r="B308" s="43" t="s">
        <v>41</v>
      </c>
      <c r="C308" s="38">
        <v>1700117100</v>
      </c>
      <c r="D308" s="39">
        <v>100</v>
      </c>
      <c r="E308" s="40">
        <f>E309</f>
        <v>12072.9</v>
      </c>
      <c r="F308" s="28">
        <v>13600</v>
      </c>
    </row>
    <row r="309" spans="1:6" s="15" customFormat="1" ht="11.8" x14ac:dyDescent="0.2">
      <c r="A309" s="14"/>
      <c r="B309" s="43" t="s">
        <v>42</v>
      </c>
      <c r="C309" s="38">
        <v>1700117100</v>
      </c>
      <c r="D309" s="39">
        <v>110</v>
      </c>
      <c r="E309" s="40">
        <v>12072.9</v>
      </c>
      <c r="F309" s="28">
        <v>13600</v>
      </c>
    </row>
    <row r="310" spans="1:6" ht="23.6" x14ac:dyDescent="0.2">
      <c r="A310" s="6"/>
      <c r="B310" s="43" t="s">
        <v>16</v>
      </c>
      <c r="C310" s="38">
        <v>1700117100</v>
      </c>
      <c r="D310" s="39">
        <v>200</v>
      </c>
      <c r="E310" s="40">
        <f>E311</f>
        <v>3084.4</v>
      </c>
      <c r="F310" s="22">
        <f>F311</f>
        <v>61300</v>
      </c>
    </row>
    <row r="311" spans="1:6" ht="23.6" x14ac:dyDescent="0.2">
      <c r="A311" s="6"/>
      <c r="B311" s="43" t="s">
        <v>17</v>
      </c>
      <c r="C311" s="38">
        <v>1700117100</v>
      </c>
      <c r="D311" s="39">
        <v>240</v>
      </c>
      <c r="E311" s="40">
        <v>3084.4</v>
      </c>
      <c r="F311" s="28">
        <v>61300</v>
      </c>
    </row>
    <row r="312" spans="1:6" ht="11.8" x14ac:dyDescent="0.2">
      <c r="A312" s="6"/>
      <c r="B312" s="43" t="s">
        <v>19</v>
      </c>
      <c r="C312" s="38">
        <v>1700117100</v>
      </c>
      <c r="D312" s="39">
        <v>800</v>
      </c>
      <c r="E312" s="40">
        <v>65.2</v>
      </c>
      <c r="F312" s="28">
        <v>61300</v>
      </c>
    </row>
    <row r="313" spans="1:6" ht="11.8" x14ac:dyDescent="0.2">
      <c r="A313" s="6"/>
      <c r="B313" s="43" t="s">
        <v>43</v>
      </c>
      <c r="C313" s="38">
        <v>1700117100</v>
      </c>
      <c r="D313" s="39">
        <v>850</v>
      </c>
      <c r="E313" s="40">
        <v>65.2</v>
      </c>
      <c r="F313" s="28">
        <v>61300</v>
      </c>
    </row>
    <row r="314" spans="1:6" ht="35.35" x14ac:dyDescent="0.2">
      <c r="A314" s="6"/>
      <c r="B314" s="93" t="s">
        <v>174</v>
      </c>
      <c r="C314" s="94" t="s">
        <v>44</v>
      </c>
      <c r="D314" s="95" t="s">
        <v>12</v>
      </c>
      <c r="E314" s="96">
        <f>E315</f>
        <v>27.5</v>
      </c>
      <c r="F314" s="28">
        <v>61300</v>
      </c>
    </row>
    <row r="315" spans="1:6" ht="23.6" x14ac:dyDescent="0.2">
      <c r="A315" s="6"/>
      <c r="B315" s="43" t="s">
        <v>107</v>
      </c>
      <c r="C315" s="38">
        <v>1800100000</v>
      </c>
      <c r="D315" s="39">
        <v>0</v>
      </c>
      <c r="E315" s="40">
        <f>E316</f>
        <v>27.5</v>
      </c>
      <c r="F315" s="22">
        <f>F316</f>
        <v>1000000</v>
      </c>
    </row>
    <row r="316" spans="1:6" ht="11.8" x14ac:dyDescent="0.2">
      <c r="A316" s="6"/>
      <c r="B316" s="43" t="s">
        <v>45</v>
      </c>
      <c r="C316" s="38">
        <v>1800120090</v>
      </c>
      <c r="D316" s="39">
        <v>0</v>
      </c>
      <c r="E316" s="40">
        <f>E317</f>
        <v>27.5</v>
      </c>
      <c r="F316" s="28">
        <v>1000000</v>
      </c>
    </row>
    <row r="317" spans="1:6" ht="23.6" x14ac:dyDescent="0.2">
      <c r="A317" s="6"/>
      <c r="B317" s="43" t="s">
        <v>16</v>
      </c>
      <c r="C317" s="38">
        <v>1800120090</v>
      </c>
      <c r="D317" s="39">
        <v>200</v>
      </c>
      <c r="E317" s="40">
        <f>E318</f>
        <v>27.5</v>
      </c>
      <c r="F317" s="28">
        <v>1000000</v>
      </c>
    </row>
    <row r="318" spans="1:6" ht="23.6" x14ac:dyDescent="0.2">
      <c r="A318" s="6"/>
      <c r="B318" s="43" t="s">
        <v>17</v>
      </c>
      <c r="C318" s="38">
        <v>1800120090</v>
      </c>
      <c r="D318" s="39">
        <v>240</v>
      </c>
      <c r="E318" s="40">
        <v>27.5</v>
      </c>
      <c r="F318" s="28">
        <v>1000000</v>
      </c>
    </row>
    <row r="319" spans="1:6" ht="63" customHeight="1" x14ac:dyDescent="0.2">
      <c r="A319" s="6"/>
      <c r="B319" s="93" t="s">
        <v>175</v>
      </c>
      <c r="C319" s="94" t="s">
        <v>96</v>
      </c>
      <c r="D319" s="95">
        <v>0</v>
      </c>
      <c r="E319" s="96">
        <f>E320</f>
        <v>1828.7</v>
      </c>
      <c r="F319" s="28">
        <v>1000000</v>
      </c>
    </row>
    <row r="320" spans="1:6" ht="58.95" x14ac:dyDescent="0.2">
      <c r="A320" s="6"/>
      <c r="B320" s="43" t="s">
        <v>150</v>
      </c>
      <c r="C320" s="38">
        <v>1900100000</v>
      </c>
      <c r="D320" s="39">
        <v>0</v>
      </c>
      <c r="E320" s="40">
        <f>E321+E326</f>
        <v>1828.7</v>
      </c>
      <c r="F320" s="28"/>
    </row>
    <row r="321" spans="1:6" ht="58.95" x14ac:dyDescent="0.2">
      <c r="A321" s="6"/>
      <c r="B321" s="43" t="s">
        <v>151</v>
      </c>
      <c r="C321" s="38">
        <v>1900120000</v>
      </c>
      <c r="D321" s="39">
        <v>0</v>
      </c>
      <c r="E321" s="40">
        <f>E322+E324</f>
        <v>1412.2</v>
      </c>
      <c r="F321" s="28"/>
    </row>
    <row r="322" spans="1:6" ht="23.6" x14ac:dyDescent="0.2">
      <c r="A322" s="6"/>
      <c r="B322" s="43" t="s">
        <v>16</v>
      </c>
      <c r="C322" s="38">
        <v>1900120000</v>
      </c>
      <c r="D322" s="39">
        <v>200</v>
      </c>
      <c r="E322" s="40">
        <f>E323</f>
        <v>1397.2</v>
      </c>
      <c r="F322" s="28"/>
    </row>
    <row r="323" spans="1:6" ht="23.6" x14ac:dyDescent="0.2">
      <c r="A323" s="6"/>
      <c r="B323" s="43" t="s">
        <v>17</v>
      </c>
      <c r="C323" s="38">
        <v>1900120000</v>
      </c>
      <c r="D323" s="39">
        <v>240</v>
      </c>
      <c r="E323" s="40">
        <v>1397.2</v>
      </c>
      <c r="F323" s="28"/>
    </row>
    <row r="324" spans="1:6" ht="11.8" x14ac:dyDescent="0.2">
      <c r="A324" s="6"/>
      <c r="B324" s="43" t="s">
        <v>19</v>
      </c>
      <c r="C324" s="38">
        <v>1900120000</v>
      </c>
      <c r="D324" s="39">
        <v>800</v>
      </c>
      <c r="E324" s="40">
        <f>E325</f>
        <v>15</v>
      </c>
      <c r="F324" s="28"/>
    </row>
    <row r="325" spans="1:6" ht="11.8" x14ac:dyDescent="0.2">
      <c r="A325" s="6"/>
      <c r="B325" s="43" t="s">
        <v>43</v>
      </c>
      <c r="C325" s="38">
        <v>1900120000</v>
      </c>
      <c r="D325" s="39">
        <v>850</v>
      </c>
      <c r="E325" s="40">
        <v>15</v>
      </c>
      <c r="F325" s="22">
        <f>F326</f>
        <v>50000</v>
      </c>
    </row>
    <row r="326" spans="1:6" ht="58.95" x14ac:dyDescent="0.2">
      <c r="A326" s="6"/>
      <c r="B326" s="43" t="s">
        <v>151</v>
      </c>
      <c r="C326" s="38">
        <v>1900190100</v>
      </c>
      <c r="D326" s="39">
        <v>0</v>
      </c>
      <c r="E326" s="40">
        <f>E327</f>
        <v>416.5</v>
      </c>
      <c r="F326" s="28">
        <v>50000</v>
      </c>
    </row>
    <row r="327" spans="1:6" ht="23.6" x14ac:dyDescent="0.2">
      <c r="A327" s="6"/>
      <c r="B327" s="43" t="s">
        <v>16</v>
      </c>
      <c r="C327" s="38">
        <v>1900190100</v>
      </c>
      <c r="D327" s="39">
        <v>200</v>
      </c>
      <c r="E327" s="40">
        <f>E328</f>
        <v>416.5</v>
      </c>
      <c r="F327" s="28">
        <v>50000</v>
      </c>
    </row>
    <row r="328" spans="1:6" ht="23.6" x14ac:dyDescent="0.2">
      <c r="A328" s="6"/>
      <c r="B328" s="43" t="s">
        <v>17</v>
      </c>
      <c r="C328" s="38">
        <v>1900190100</v>
      </c>
      <c r="D328" s="39">
        <v>240</v>
      </c>
      <c r="E328" s="40">
        <v>416.5</v>
      </c>
      <c r="F328" s="28">
        <v>50000</v>
      </c>
    </row>
    <row r="329" spans="1:6" ht="47.15" x14ac:dyDescent="0.2">
      <c r="A329" s="6"/>
      <c r="B329" s="93" t="s">
        <v>176</v>
      </c>
      <c r="C329" s="94" t="s">
        <v>97</v>
      </c>
      <c r="D329" s="95">
        <v>0</v>
      </c>
      <c r="E329" s="96">
        <f>E330</f>
        <v>50</v>
      </c>
      <c r="F329" s="28">
        <v>50000</v>
      </c>
    </row>
    <row r="330" spans="1:6" ht="47.15" x14ac:dyDescent="0.2">
      <c r="A330" s="6"/>
      <c r="B330" s="43" t="s">
        <v>108</v>
      </c>
      <c r="C330" s="45">
        <v>2000100000</v>
      </c>
      <c r="D330" s="39">
        <v>0</v>
      </c>
      <c r="E330" s="40">
        <f>E331</f>
        <v>50</v>
      </c>
      <c r="F330" s="22">
        <f>F331</f>
        <v>316700</v>
      </c>
    </row>
    <row r="331" spans="1:6" ht="47.15" x14ac:dyDescent="0.2">
      <c r="A331" s="6"/>
      <c r="B331" s="43" t="s">
        <v>109</v>
      </c>
      <c r="C331" s="45">
        <v>2000144110</v>
      </c>
      <c r="D331" s="39">
        <v>0</v>
      </c>
      <c r="E331" s="40">
        <f>E332</f>
        <v>50</v>
      </c>
      <c r="F331" s="28">
        <v>316700</v>
      </c>
    </row>
    <row r="332" spans="1:6" ht="23.6" x14ac:dyDescent="0.2">
      <c r="A332" s="6"/>
      <c r="B332" s="43" t="s">
        <v>16</v>
      </c>
      <c r="C332" s="45">
        <v>2000144110</v>
      </c>
      <c r="D332" s="39">
        <v>200</v>
      </c>
      <c r="E332" s="40">
        <f>E333</f>
        <v>50</v>
      </c>
      <c r="F332" s="28">
        <v>316700</v>
      </c>
    </row>
    <row r="333" spans="1:6" ht="23.6" x14ac:dyDescent="0.2">
      <c r="A333" s="6"/>
      <c r="B333" s="43" t="s">
        <v>17</v>
      </c>
      <c r="C333" s="45">
        <v>2000144110</v>
      </c>
      <c r="D333" s="39">
        <v>240</v>
      </c>
      <c r="E333" s="40">
        <f>F329/1000</f>
        <v>50</v>
      </c>
      <c r="F333" s="28">
        <v>316700</v>
      </c>
    </row>
    <row r="334" spans="1:6" ht="47.15" x14ac:dyDescent="0.2">
      <c r="A334" s="6"/>
      <c r="B334" s="93" t="s">
        <v>177</v>
      </c>
      <c r="C334" s="94" t="s">
        <v>5</v>
      </c>
      <c r="D334" s="95">
        <v>0</v>
      </c>
      <c r="E334" s="96">
        <f>E335</f>
        <v>241.3</v>
      </c>
      <c r="F334" s="28">
        <v>316700</v>
      </c>
    </row>
    <row r="335" spans="1:6" ht="23.6" x14ac:dyDescent="0.2">
      <c r="A335" s="6"/>
      <c r="B335" s="43" t="s">
        <v>6</v>
      </c>
      <c r="C335" s="45">
        <v>2100100000</v>
      </c>
      <c r="D335" s="39">
        <v>0</v>
      </c>
      <c r="E335" s="40">
        <f>E336</f>
        <v>241.3</v>
      </c>
      <c r="F335" s="24">
        <f>F336</f>
        <v>250000</v>
      </c>
    </row>
    <row r="336" spans="1:6" ht="47.15" x14ac:dyDescent="0.2">
      <c r="A336" s="6"/>
      <c r="B336" s="43" t="s">
        <v>152</v>
      </c>
      <c r="C336" s="45">
        <v>2100187110</v>
      </c>
      <c r="D336" s="39">
        <v>0</v>
      </c>
      <c r="E336" s="40">
        <f>E337</f>
        <v>241.3</v>
      </c>
      <c r="F336" s="28">
        <v>250000</v>
      </c>
    </row>
    <row r="337" spans="1:6" ht="23.6" x14ac:dyDescent="0.2">
      <c r="A337" s="6"/>
      <c r="B337" s="43" t="s">
        <v>16</v>
      </c>
      <c r="C337" s="45">
        <v>2100187110</v>
      </c>
      <c r="D337" s="39">
        <v>200</v>
      </c>
      <c r="E337" s="40">
        <f>E338</f>
        <v>241.3</v>
      </c>
      <c r="F337" s="28">
        <v>250000</v>
      </c>
    </row>
    <row r="338" spans="1:6" ht="23.6" x14ac:dyDescent="0.2">
      <c r="A338" s="6"/>
      <c r="B338" s="43" t="s">
        <v>17</v>
      </c>
      <c r="C338" s="45">
        <v>2100187110</v>
      </c>
      <c r="D338" s="39">
        <v>240</v>
      </c>
      <c r="E338" s="40">
        <v>241.3</v>
      </c>
      <c r="F338" s="28">
        <v>250000</v>
      </c>
    </row>
    <row r="339" spans="1:6" ht="36.65" customHeight="1" x14ac:dyDescent="0.2">
      <c r="A339" s="6"/>
      <c r="B339" s="93" t="s">
        <v>178</v>
      </c>
      <c r="C339" s="97" t="s">
        <v>127</v>
      </c>
      <c r="D339" s="95">
        <v>0</v>
      </c>
      <c r="E339" s="96">
        <f>E340</f>
        <v>250</v>
      </c>
      <c r="F339" s="28">
        <v>250000</v>
      </c>
    </row>
    <row r="340" spans="1:6" ht="35.35" x14ac:dyDescent="0.2">
      <c r="A340" s="6"/>
      <c r="B340" s="43" t="s">
        <v>128</v>
      </c>
      <c r="C340" s="51">
        <v>2200100000</v>
      </c>
      <c r="D340" s="39">
        <v>0</v>
      </c>
      <c r="E340" s="40">
        <f>E341</f>
        <v>250</v>
      </c>
      <c r="F340" s="25">
        <f>F341</f>
        <v>416700</v>
      </c>
    </row>
    <row r="341" spans="1:6" ht="23.6" x14ac:dyDescent="0.2">
      <c r="A341" s="6"/>
      <c r="B341" s="43" t="s">
        <v>129</v>
      </c>
      <c r="C341" s="51">
        <v>2200188010</v>
      </c>
      <c r="D341" s="39">
        <v>0</v>
      </c>
      <c r="E341" s="40">
        <f>E342</f>
        <v>250</v>
      </c>
      <c r="F341" s="28">
        <v>416700</v>
      </c>
    </row>
    <row r="342" spans="1:6" ht="23.6" x14ac:dyDescent="0.2">
      <c r="A342" s="6"/>
      <c r="B342" s="43" t="s">
        <v>16</v>
      </c>
      <c r="C342" s="51">
        <v>2200188010</v>
      </c>
      <c r="D342" s="39">
        <v>200</v>
      </c>
      <c r="E342" s="40">
        <f>E343</f>
        <v>250</v>
      </c>
      <c r="F342" s="28">
        <v>416700</v>
      </c>
    </row>
    <row r="343" spans="1:6" ht="23.6" x14ac:dyDescent="0.2">
      <c r="A343" s="6"/>
      <c r="B343" s="43" t="s">
        <v>17</v>
      </c>
      <c r="C343" s="51">
        <v>2200188010</v>
      </c>
      <c r="D343" s="39">
        <v>240</v>
      </c>
      <c r="E343" s="40">
        <f>F339/1000</f>
        <v>250</v>
      </c>
      <c r="F343" s="28">
        <v>416700</v>
      </c>
    </row>
    <row r="344" spans="1:6" ht="23.6" x14ac:dyDescent="0.2">
      <c r="A344" s="6"/>
      <c r="B344" s="93" t="s">
        <v>179</v>
      </c>
      <c r="C344" s="98" t="s">
        <v>139</v>
      </c>
      <c r="D344" s="95">
        <v>0</v>
      </c>
      <c r="E344" s="96">
        <f>E345+E349</f>
        <v>2023.2</v>
      </c>
      <c r="F344" s="28">
        <v>416700</v>
      </c>
    </row>
    <row r="345" spans="1:6" ht="23.6" x14ac:dyDescent="0.2">
      <c r="A345" s="6"/>
      <c r="B345" s="43" t="s">
        <v>137</v>
      </c>
      <c r="C345" s="51">
        <v>2300100000</v>
      </c>
      <c r="D345" s="39">
        <v>0</v>
      </c>
      <c r="E345" s="40">
        <f>E346</f>
        <v>0</v>
      </c>
      <c r="F345" s="34">
        <f>F346</f>
        <v>33200</v>
      </c>
    </row>
    <row r="346" spans="1:6" ht="23.6" x14ac:dyDescent="0.2">
      <c r="A346" s="6"/>
      <c r="B346" s="43" t="s">
        <v>138</v>
      </c>
      <c r="C346" s="51">
        <v>2300153100</v>
      </c>
      <c r="D346" s="39">
        <v>0</v>
      </c>
      <c r="E346" s="40">
        <f>E347</f>
        <v>0</v>
      </c>
      <c r="F346" s="28">
        <v>33200</v>
      </c>
    </row>
    <row r="347" spans="1:6" ht="23.6" x14ac:dyDescent="0.2">
      <c r="A347" s="6"/>
      <c r="B347" s="43" t="s">
        <v>16</v>
      </c>
      <c r="C347" s="51">
        <v>2300153100</v>
      </c>
      <c r="D347" s="39">
        <v>200</v>
      </c>
      <c r="E347" s="40">
        <f>E348</f>
        <v>0</v>
      </c>
      <c r="F347" s="28">
        <v>33200</v>
      </c>
    </row>
    <row r="348" spans="1:6" ht="23.6" x14ac:dyDescent="0.2">
      <c r="A348" s="6"/>
      <c r="B348" s="43" t="s">
        <v>17</v>
      </c>
      <c r="C348" s="51">
        <v>2300153100</v>
      </c>
      <c r="D348" s="39">
        <v>240</v>
      </c>
      <c r="E348" s="40">
        <v>0</v>
      </c>
      <c r="F348" s="28">
        <v>33200</v>
      </c>
    </row>
    <row r="349" spans="1:6" ht="39.299999999999997" customHeight="1" x14ac:dyDescent="0.2">
      <c r="A349" s="6"/>
      <c r="B349" s="43" t="s">
        <v>263</v>
      </c>
      <c r="C349" s="51">
        <v>2300400000</v>
      </c>
      <c r="D349" s="39">
        <v>0</v>
      </c>
      <c r="E349" s="40">
        <f>E350</f>
        <v>2023.2</v>
      </c>
      <c r="F349" s="28">
        <v>33200</v>
      </c>
    </row>
    <row r="350" spans="1:6" ht="35.35" x14ac:dyDescent="0.2">
      <c r="A350" s="6"/>
      <c r="B350" s="43" t="s">
        <v>264</v>
      </c>
      <c r="C350" s="51">
        <v>2300454411</v>
      </c>
      <c r="D350" s="39">
        <v>0</v>
      </c>
      <c r="E350" s="40">
        <f>E351</f>
        <v>2023.2</v>
      </c>
      <c r="F350" s="13">
        <f>F345+F340+F335+F330+F325+F315+F310+F301+F288+F270+F261+F252+F220+F213+F86+F58+F53+F48+F41+F36+F31+F22+F17+F12</f>
        <v>151883500</v>
      </c>
    </row>
    <row r="351" spans="1:6" ht="23.6" x14ac:dyDescent="0.2">
      <c r="A351" s="6"/>
      <c r="B351" s="43" t="s">
        <v>16</v>
      </c>
      <c r="C351" s="51">
        <v>2300454411</v>
      </c>
      <c r="D351" s="39">
        <v>200</v>
      </c>
      <c r="E351" s="40">
        <f>E352</f>
        <v>2023.2</v>
      </c>
      <c r="F351" s="22">
        <f>F352</f>
        <v>2699700</v>
      </c>
    </row>
    <row r="352" spans="1:6" ht="23.6" x14ac:dyDescent="0.2">
      <c r="A352" s="6"/>
      <c r="B352" s="43" t="s">
        <v>17</v>
      </c>
      <c r="C352" s="51">
        <v>2300454411</v>
      </c>
      <c r="D352" s="39">
        <v>240</v>
      </c>
      <c r="E352" s="40">
        <v>2023.2</v>
      </c>
      <c r="F352" s="28">
        <f>F353+F356</f>
        <v>2699700</v>
      </c>
    </row>
    <row r="353" spans="1:6" ht="47.15" x14ac:dyDescent="0.2">
      <c r="A353" s="6"/>
      <c r="B353" s="93" t="s">
        <v>180</v>
      </c>
      <c r="C353" s="98" t="s">
        <v>153</v>
      </c>
      <c r="D353" s="95">
        <v>0</v>
      </c>
      <c r="E353" s="96">
        <f>E354</f>
        <v>0</v>
      </c>
      <c r="F353" s="28">
        <v>2492500</v>
      </c>
    </row>
    <row r="354" spans="1:6" ht="47.15" x14ac:dyDescent="0.2">
      <c r="A354" s="6"/>
      <c r="B354" s="43" t="s">
        <v>154</v>
      </c>
      <c r="C354" s="51">
        <v>2700100000</v>
      </c>
      <c r="D354" s="39">
        <v>0</v>
      </c>
      <c r="E354" s="40">
        <f>E355</f>
        <v>0</v>
      </c>
      <c r="F354" s="28">
        <v>2492500</v>
      </c>
    </row>
    <row r="355" spans="1:6" ht="23.6" x14ac:dyDescent="0.2">
      <c r="A355" s="6"/>
      <c r="B355" s="43" t="s">
        <v>155</v>
      </c>
      <c r="C355" s="51">
        <v>2700103282</v>
      </c>
      <c r="D355" s="39">
        <v>0</v>
      </c>
      <c r="E355" s="40">
        <f>E356</f>
        <v>0</v>
      </c>
      <c r="F355" s="28">
        <v>2492500</v>
      </c>
    </row>
    <row r="356" spans="1:6" ht="23.6" x14ac:dyDescent="0.2">
      <c r="A356" s="6"/>
      <c r="B356" s="43" t="s">
        <v>16</v>
      </c>
      <c r="C356" s="51">
        <v>2700103282</v>
      </c>
      <c r="D356" s="39">
        <v>200</v>
      </c>
      <c r="E356" s="40">
        <f>E357</f>
        <v>0</v>
      </c>
      <c r="F356" s="28">
        <v>207200</v>
      </c>
    </row>
    <row r="357" spans="1:6" ht="23.6" x14ac:dyDescent="0.2">
      <c r="A357" s="6"/>
      <c r="B357" s="43" t="s">
        <v>17</v>
      </c>
      <c r="C357" s="51">
        <v>2700103282</v>
      </c>
      <c r="D357" s="39">
        <v>240</v>
      </c>
      <c r="E357" s="40">
        <v>0</v>
      </c>
      <c r="F357" s="28">
        <v>207200</v>
      </c>
    </row>
    <row r="358" spans="1:6" ht="11.8" x14ac:dyDescent="0.2">
      <c r="A358" s="6"/>
      <c r="B358" s="78" t="s">
        <v>101</v>
      </c>
      <c r="C358" s="79"/>
      <c r="D358" s="80"/>
      <c r="E358" s="81">
        <f>E353+E344+E339+E334+E329+E319+E314+E305+E290+E272+E263+E254+E223+E216+E86+E58+E53+E48+E41+E36+E31+E22+E17+E12</f>
        <v>491419.1999999999</v>
      </c>
      <c r="F358" s="28">
        <v>207200</v>
      </c>
    </row>
    <row r="359" spans="1:6" ht="23.6" x14ac:dyDescent="0.2">
      <c r="A359" s="6"/>
      <c r="B359" s="99" t="s">
        <v>46</v>
      </c>
      <c r="C359" s="94" t="s">
        <v>47</v>
      </c>
      <c r="D359" s="95" t="s">
        <v>12</v>
      </c>
      <c r="E359" s="96">
        <f>E360</f>
        <v>3317.7</v>
      </c>
      <c r="F359" s="22">
        <f>F360+F364</f>
        <v>5393000</v>
      </c>
    </row>
    <row r="360" spans="1:6" ht="11.8" x14ac:dyDescent="0.2">
      <c r="A360" s="6"/>
      <c r="B360" s="43" t="s">
        <v>89</v>
      </c>
      <c r="C360" s="38">
        <v>7110000000</v>
      </c>
      <c r="D360" s="39">
        <v>0</v>
      </c>
      <c r="E360" s="40">
        <f>E361+E364</f>
        <v>3317.7</v>
      </c>
      <c r="F360" s="28">
        <f>F361</f>
        <v>2981700</v>
      </c>
    </row>
    <row r="361" spans="1:6" ht="11.8" x14ac:dyDescent="0.2">
      <c r="A361" s="6"/>
      <c r="B361" s="43" t="s">
        <v>48</v>
      </c>
      <c r="C361" s="38">
        <v>7110000110</v>
      </c>
      <c r="D361" s="39">
        <v>0</v>
      </c>
      <c r="E361" s="40">
        <f>E362</f>
        <v>3074.2</v>
      </c>
      <c r="F361" s="28">
        <v>2981700</v>
      </c>
    </row>
    <row r="362" spans="1:6" ht="36.65" customHeight="1" x14ac:dyDescent="0.2">
      <c r="A362" s="6"/>
      <c r="B362" s="43" t="s">
        <v>41</v>
      </c>
      <c r="C362" s="38">
        <v>7110000110</v>
      </c>
      <c r="D362" s="39">
        <v>100</v>
      </c>
      <c r="E362" s="40">
        <f>E363</f>
        <v>3074.2</v>
      </c>
      <c r="F362" s="28">
        <v>2981700</v>
      </c>
    </row>
    <row r="363" spans="1:6" ht="11.15" customHeight="1" x14ac:dyDescent="0.2">
      <c r="A363" s="6"/>
      <c r="B363" s="43" t="s">
        <v>49</v>
      </c>
      <c r="C363" s="38">
        <v>7110000110</v>
      </c>
      <c r="D363" s="39">
        <v>120</v>
      </c>
      <c r="E363" s="40">
        <v>3074.2</v>
      </c>
      <c r="F363" s="28">
        <v>2981700</v>
      </c>
    </row>
    <row r="364" spans="1:6" ht="11.8" x14ac:dyDescent="0.2">
      <c r="A364" s="6"/>
      <c r="B364" s="43" t="s">
        <v>53</v>
      </c>
      <c r="C364" s="38">
        <v>7110000190</v>
      </c>
      <c r="D364" s="39">
        <v>0</v>
      </c>
      <c r="E364" s="40">
        <f>E365</f>
        <v>243.5</v>
      </c>
      <c r="F364" s="28">
        <f>F365+F368</f>
        <v>2411300</v>
      </c>
    </row>
    <row r="365" spans="1:6" ht="36.65" customHeight="1" x14ac:dyDescent="0.2">
      <c r="A365" s="6"/>
      <c r="B365" s="43" t="s">
        <v>41</v>
      </c>
      <c r="C365" s="38">
        <v>7110000190</v>
      </c>
      <c r="D365" s="39">
        <v>100</v>
      </c>
      <c r="E365" s="40">
        <f>E366</f>
        <v>243.5</v>
      </c>
      <c r="F365" s="28">
        <v>2162900</v>
      </c>
    </row>
    <row r="366" spans="1:6" ht="16.399999999999999" customHeight="1" x14ac:dyDescent="0.2">
      <c r="A366" s="6"/>
      <c r="B366" s="43" t="s">
        <v>49</v>
      </c>
      <c r="C366" s="38">
        <v>7110000190</v>
      </c>
      <c r="D366" s="39">
        <v>120</v>
      </c>
      <c r="E366" s="40">
        <v>243.5</v>
      </c>
      <c r="F366" s="28">
        <v>2162900</v>
      </c>
    </row>
    <row r="367" spans="1:6" ht="23.6" x14ac:dyDescent="0.2">
      <c r="A367" s="6"/>
      <c r="B367" s="100" t="s">
        <v>62</v>
      </c>
      <c r="C367" s="94" t="s">
        <v>63</v>
      </c>
      <c r="D367" s="95" t="s">
        <v>12</v>
      </c>
      <c r="E367" s="96">
        <f>E368+E372+E376</f>
        <v>5393</v>
      </c>
      <c r="F367" s="28">
        <v>2162900</v>
      </c>
    </row>
    <row r="368" spans="1:6" ht="11.8" x14ac:dyDescent="0.2">
      <c r="A368" s="6"/>
      <c r="B368" s="43" t="s">
        <v>90</v>
      </c>
      <c r="C368" s="38">
        <v>7210000000</v>
      </c>
      <c r="D368" s="39">
        <v>0</v>
      </c>
      <c r="E368" s="40">
        <f>E369</f>
        <v>2981.7</v>
      </c>
      <c r="F368" s="28">
        <f>F370+F371</f>
        <v>248400</v>
      </c>
    </row>
    <row r="369" spans="1:6" ht="13.1" customHeight="1" x14ac:dyDescent="0.2">
      <c r="A369" s="6"/>
      <c r="B369" s="43" t="s">
        <v>52</v>
      </c>
      <c r="C369" s="38">
        <v>7210000110</v>
      </c>
      <c r="D369" s="39">
        <v>0</v>
      </c>
      <c r="E369" s="40">
        <f>E370</f>
        <v>2981.7</v>
      </c>
      <c r="F369" s="28">
        <v>44700</v>
      </c>
    </row>
    <row r="370" spans="1:6" ht="36.65" customHeight="1" x14ac:dyDescent="0.2">
      <c r="A370" s="6"/>
      <c r="B370" s="43" t="s">
        <v>41</v>
      </c>
      <c r="C370" s="38">
        <v>7210000110</v>
      </c>
      <c r="D370" s="39">
        <v>100</v>
      </c>
      <c r="E370" s="40">
        <f>E371</f>
        <v>2981.7</v>
      </c>
      <c r="F370" s="28">
        <v>44700</v>
      </c>
    </row>
    <row r="371" spans="1:6" ht="13.75" customHeight="1" x14ac:dyDescent="0.2">
      <c r="A371" s="6"/>
      <c r="B371" s="43" t="s">
        <v>49</v>
      </c>
      <c r="C371" s="38">
        <v>7210000110</v>
      </c>
      <c r="D371" s="39">
        <v>120</v>
      </c>
      <c r="E371" s="40">
        <f>F363/1000</f>
        <v>2981.7</v>
      </c>
      <c r="F371" s="28">
        <f>F372+F373</f>
        <v>203700</v>
      </c>
    </row>
    <row r="372" spans="1:6" ht="11.8" x14ac:dyDescent="0.2">
      <c r="A372" s="6"/>
      <c r="B372" s="43" t="s">
        <v>91</v>
      </c>
      <c r="C372" s="38">
        <v>7220000000</v>
      </c>
      <c r="D372" s="39">
        <v>0</v>
      </c>
      <c r="E372" s="40">
        <f>E373</f>
        <v>2162.9</v>
      </c>
      <c r="F372" s="28">
        <v>10000</v>
      </c>
    </row>
    <row r="373" spans="1:6" ht="13.75" customHeight="1" x14ac:dyDescent="0.2">
      <c r="A373" s="6"/>
      <c r="B373" s="43" t="s">
        <v>52</v>
      </c>
      <c r="C373" s="38">
        <v>7220000110</v>
      </c>
      <c r="D373" s="39">
        <v>0</v>
      </c>
      <c r="E373" s="40">
        <f>E374</f>
        <v>2162.9</v>
      </c>
      <c r="F373" s="28">
        <v>193700</v>
      </c>
    </row>
    <row r="374" spans="1:6" ht="36" customHeight="1" x14ac:dyDescent="0.2">
      <c r="A374" s="6"/>
      <c r="B374" s="43" t="s">
        <v>41</v>
      </c>
      <c r="C374" s="38">
        <v>7220000110</v>
      </c>
      <c r="D374" s="39">
        <v>100</v>
      </c>
      <c r="E374" s="40">
        <f>E375</f>
        <v>2162.9</v>
      </c>
      <c r="F374" s="22">
        <f>F375+F382</f>
        <v>2588000</v>
      </c>
    </row>
    <row r="375" spans="1:6" ht="15.05" customHeight="1" x14ac:dyDescent="0.2">
      <c r="A375" s="6"/>
      <c r="B375" s="43" t="s">
        <v>49</v>
      </c>
      <c r="C375" s="38">
        <v>7220000110</v>
      </c>
      <c r="D375" s="39">
        <v>120</v>
      </c>
      <c r="E375" s="40">
        <f>F367/1000</f>
        <v>2162.9</v>
      </c>
      <c r="F375" s="28">
        <v>1447200</v>
      </c>
    </row>
    <row r="376" spans="1:6" ht="11.8" x14ac:dyDescent="0.2">
      <c r="A376" s="6"/>
      <c r="B376" s="43" t="s">
        <v>53</v>
      </c>
      <c r="C376" s="38">
        <v>7220000190</v>
      </c>
      <c r="D376" s="39">
        <v>0</v>
      </c>
      <c r="E376" s="40">
        <f>E377+E379</f>
        <v>248.39999999999998</v>
      </c>
      <c r="F376" s="28">
        <v>1361200</v>
      </c>
    </row>
    <row r="377" spans="1:6" ht="23.6" x14ac:dyDescent="0.2">
      <c r="A377" s="6"/>
      <c r="B377" s="43" t="s">
        <v>16</v>
      </c>
      <c r="C377" s="38">
        <v>7220000190</v>
      </c>
      <c r="D377" s="39">
        <v>200</v>
      </c>
      <c r="E377" s="40">
        <f>E378</f>
        <v>44.7</v>
      </c>
      <c r="F377" s="28">
        <v>1361200</v>
      </c>
    </row>
    <row r="378" spans="1:6" ht="23.6" x14ac:dyDescent="0.2">
      <c r="A378" s="6"/>
      <c r="B378" s="43" t="s">
        <v>17</v>
      </c>
      <c r="C378" s="38">
        <v>7220000190</v>
      </c>
      <c r="D378" s="39">
        <v>240</v>
      </c>
      <c r="E378" s="40">
        <f>F370/1000</f>
        <v>44.7</v>
      </c>
      <c r="F378" s="28">
        <v>1361200</v>
      </c>
    </row>
    <row r="379" spans="1:6" ht="11.8" x14ac:dyDescent="0.2">
      <c r="A379" s="6"/>
      <c r="B379" s="43" t="s">
        <v>19</v>
      </c>
      <c r="C379" s="38">
        <v>7220000190</v>
      </c>
      <c r="D379" s="39">
        <v>800</v>
      </c>
      <c r="E379" s="40">
        <f>E380+E381</f>
        <v>203.7</v>
      </c>
      <c r="F379" s="28">
        <v>86000</v>
      </c>
    </row>
    <row r="380" spans="1:6" ht="11.8" x14ac:dyDescent="0.2">
      <c r="A380" s="6"/>
      <c r="B380" s="43" t="s">
        <v>95</v>
      </c>
      <c r="C380" s="38">
        <v>7220000190</v>
      </c>
      <c r="D380" s="39">
        <v>830</v>
      </c>
      <c r="E380" s="40">
        <f>F372/1000</f>
        <v>10</v>
      </c>
      <c r="F380" s="28">
        <v>86000</v>
      </c>
    </row>
    <row r="381" spans="1:6" ht="11.8" x14ac:dyDescent="0.2">
      <c r="A381" s="6"/>
      <c r="B381" s="43" t="s">
        <v>43</v>
      </c>
      <c r="C381" s="38">
        <v>7220000190</v>
      </c>
      <c r="D381" s="39">
        <v>850</v>
      </c>
      <c r="E381" s="40">
        <f>F373/1000</f>
        <v>193.7</v>
      </c>
      <c r="F381" s="28">
        <v>86000</v>
      </c>
    </row>
    <row r="382" spans="1:6" ht="23.6" x14ac:dyDescent="0.2">
      <c r="A382" s="6"/>
      <c r="B382" s="100" t="s">
        <v>81</v>
      </c>
      <c r="C382" s="94" t="s">
        <v>82</v>
      </c>
      <c r="D382" s="95" t="s">
        <v>12</v>
      </c>
      <c r="E382" s="96">
        <f>E383+E390</f>
        <v>3102.8</v>
      </c>
      <c r="F382" s="28">
        <v>1140800</v>
      </c>
    </row>
    <row r="383" spans="1:6" ht="11.8" x14ac:dyDescent="0.2">
      <c r="A383" s="6"/>
      <c r="B383" s="43" t="s">
        <v>86</v>
      </c>
      <c r="C383" s="38">
        <v>7310000000</v>
      </c>
      <c r="D383" s="39">
        <v>0</v>
      </c>
      <c r="E383" s="40">
        <f>E384+E387</f>
        <v>1741.9</v>
      </c>
      <c r="F383" s="28">
        <v>987900</v>
      </c>
    </row>
    <row r="384" spans="1:6" ht="10.5" customHeight="1" x14ac:dyDescent="0.2">
      <c r="A384" s="6"/>
      <c r="B384" s="43" t="s">
        <v>52</v>
      </c>
      <c r="C384" s="38">
        <v>7310000110</v>
      </c>
      <c r="D384" s="39">
        <v>0</v>
      </c>
      <c r="E384" s="40">
        <f>E385</f>
        <v>1633.5</v>
      </c>
      <c r="F384" s="28">
        <v>987900</v>
      </c>
    </row>
    <row r="385" spans="1:6" ht="31.45" customHeight="1" x14ac:dyDescent="0.2">
      <c r="A385" s="6"/>
      <c r="B385" s="43" t="s">
        <v>41</v>
      </c>
      <c r="C385" s="38">
        <v>7310000110</v>
      </c>
      <c r="D385" s="39">
        <v>100</v>
      </c>
      <c r="E385" s="40">
        <f>E386</f>
        <v>1633.5</v>
      </c>
      <c r="F385" s="28">
        <v>987900</v>
      </c>
    </row>
    <row r="386" spans="1:6" ht="14.4" customHeight="1" x14ac:dyDescent="0.2">
      <c r="A386" s="6"/>
      <c r="B386" s="43" t="s">
        <v>49</v>
      </c>
      <c r="C386" s="38">
        <v>7310000110</v>
      </c>
      <c r="D386" s="39">
        <v>120</v>
      </c>
      <c r="E386" s="40">
        <v>1633.5</v>
      </c>
      <c r="F386" s="28">
        <v>67000</v>
      </c>
    </row>
    <row r="387" spans="1:6" ht="35.35" x14ac:dyDescent="0.2">
      <c r="A387" s="6"/>
      <c r="B387" s="43" t="s">
        <v>140</v>
      </c>
      <c r="C387" s="38">
        <v>7310002210</v>
      </c>
      <c r="D387" s="39">
        <v>0</v>
      </c>
      <c r="E387" s="40">
        <f>E388</f>
        <v>108.4</v>
      </c>
      <c r="F387" s="28">
        <v>54500</v>
      </c>
    </row>
    <row r="388" spans="1:6" ht="34.049999999999997" customHeight="1" x14ac:dyDescent="0.2">
      <c r="A388" s="6"/>
      <c r="B388" s="43" t="s">
        <v>41</v>
      </c>
      <c r="C388" s="38">
        <v>7310002210</v>
      </c>
      <c r="D388" s="39">
        <v>100</v>
      </c>
      <c r="E388" s="40">
        <f>E389</f>
        <v>108.4</v>
      </c>
      <c r="F388" s="28">
        <v>54500</v>
      </c>
    </row>
    <row r="389" spans="1:6" ht="14.4" customHeight="1" x14ac:dyDescent="0.2">
      <c r="A389" s="6"/>
      <c r="B389" s="43" t="s">
        <v>49</v>
      </c>
      <c r="C389" s="38">
        <v>7310002210</v>
      </c>
      <c r="D389" s="39">
        <v>120</v>
      </c>
      <c r="E389" s="40">
        <v>108.4</v>
      </c>
      <c r="F389" s="28">
        <v>12500</v>
      </c>
    </row>
    <row r="390" spans="1:6" ht="23.6" x14ac:dyDescent="0.2">
      <c r="A390" s="6"/>
      <c r="B390" s="43" t="s">
        <v>156</v>
      </c>
      <c r="C390" s="38">
        <v>7320000000</v>
      </c>
      <c r="D390" s="39">
        <v>0</v>
      </c>
      <c r="E390" s="40">
        <f>E391+E394+E399</f>
        <v>1360.9</v>
      </c>
      <c r="F390" s="28">
        <v>12500</v>
      </c>
    </row>
    <row r="391" spans="1:6" ht="12.45" customHeight="1" x14ac:dyDescent="0.2">
      <c r="A391" s="6"/>
      <c r="B391" s="43" t="s">
        <v>52</v>
      </c>
      <c r="C391" s="38">
        <v>7320000110</v>
      </c>
      <c r="D391" s="39">
        <v>0</v>
      </c>
      <c r="E391" s="40">
        <f>E392</f>
        <v>1185.5</v>
      </c>
      <c r="F391" s="28">
        <v>85900</v>
      </c>
    </row>
    <row r="392" spans="1:6" ht="38" customHeight="1" x14ac:dyDescent="0.2">
      <c r="A392" s="6"/>
      <c r="B392" s="43" t="s">
        <v>41</v>
      </c>
      <c r="C392" s="38">
        <v>7320000110</v>
      </c>
      <c r="D392" s="39">
        <v>100</v>
      </c>
      <c r="E392" s="40">
        <f>E393</f>
        <v>1185.5</v>
      </c>
      <c r="F392" s="28">
        <v>85900</v>
      </c>
    </row>
    <row r="393" spans="1:6" ht="13.1" customHeight="1" x14ac:dyDescent="0.2">
      <c r="A393" s="6"/>
      <c r="B393" s="43" t="s">
        <v>49</v>
      </c>
      <c r="C393" s="38">
        <v>7320000110</v>
      </c>
      <c r="D393" s="39">
        <v>120</v>
      </c>
      <c r="E393" s="40">
        <v>1185.5</v>
      </c>
      <c r="F393" s="28">
        <v>85900</v>
      </c>
    </row>
    <row r="394" spans="1:6" ht="11.8" x14ac:dyDescent="0.2">
      <c r="A394" s="6"/>
      <c r="B394" s="52" t="s">
        <v>53</v>
      </c>
      <c r="C394" s="38">
        <v>7320000190</v>
      </c>
      <c r="D394" s="39">
        <v>0</v>
      </c>
      <c r="E394" s="40">
        <f>E395+E397</f>
        <v>67</v>
      </c>
      <c r="F394" s="22">
        <f>F395+F430</f>
        <v>57621800</v>
      </c>
    </row>
    <row r="395" spans="1:6" ht="23.6" x14ac:dyDescent="0.2">
      <c r="A395" s="6"/>
      <c r="B395" s="52" t="s">
        <v>16</v>
      </c>
      <c r="C395" s="38">
        <v>7320000190</v>
      </c>
      <c r="D395" s="39">
        <v>200</v>
      </c>
      <c r="E395" s="40">
        <f>E396</f>
        <v>54.5</v>
      </c>
      <c r="F395" s="28">
        <f>F396+F401</f>
        <v>55418400</v>
      </c>
    </row>
    <row r="396" spans="1:6" ht="23.6" x14ac:dyDescent="0.2">
      <c r="A396" s="6"/>
      <c r="B396" s="52" t="s">
        <v>17</v>
      </c>
      <c r="C396" s="38">
        <v>7320000190</v>
      </c>
      <c r="D396" s="39">
        <v>240</v>
      </c>
      <c r="E396" s="40">
        <f>F388/1000</f>
        <v>54.5</v>
      </c>
      <c r="F396" s="28">
        <v>50120000</v>
      </c>
    </row>
    <row r="397" spans="1:6" ht="11.8" x14ac:dyDescent="0.2">
      <c r="A397" s="6"/>
      <c r="B397" s="52" t="s">
        <v>19</v>
      </c>
      <c r="C397" s="38">
        <v>7320000190</v>
      </c>
      <c r="D397" s="39">
        <v>800</v>
      </c>
      <c r="E397" s="40">
        <f>E398</f>
        <v>12.5</v>
      </c>
      <c r="F397" s="28">
        <v>50120000</v>
      </c>
    </row>
    <row r="398" spans="1:6" ht="11.8" x14ac:dyDescent="0.2">
      <c r="A398" s="6"/>
      <c r="B398" s="52" t="s">
        <v>43</v>
      </c>
      <c r="C398" s="38">
        <v>7320000190</v>
      </c>
      <c r="D398" s="39">
        <v>850</v>
      </c>
      <c r="E398" s="40">
        <f>F390/1000</f>
        <v>12.5</v>
      </c>
      <c r="F398" s="28">
        <v>50120000</v>
      </c>
    </row>
    <row r="399" spans="1:6" ht="35.35" x14ac:dyDescent="0.2">
      <c r="A399" s="6"/>
      <c r="B399" s="52" t="s">
        <v>140</v>
      </c>
      <c r="C399" s="38">
        <v>7320002210</v>
      </c>
      <c r="D399" s="39">
        <v>0</v>
      </c>
      <c r="E399" s="40">
        <f>E400</f>
        <v>108.4</v>
      </c>
      <c r="F399" s="28"/>
    </row>
    <row r="400" spans="1:6" ht="34.700000000000003" customHeight="1" x14ac:dyDescent="0.2">
      <c r="A400" s="6"/>
      <c r="B400" s="52" t="s">
        <v>41</v>
      </c>
      <c r="C400" s="38">
        <v>7320002210</v>
      </c>
      <c r="D400" s="39">
        <v>100</v>
      </c>
      <c r="E400" s="40">
        <f>E401</f>
        <v>108.4</v>
      </c>
      <c r="F400" s="28"/>
    </row>
    <row r="401" spans="1:6" ht="11.8" customHeight="1" x14ac:dyDescent="0.2">
      <c r="A401" s="6"/>
      <c r="B401" s="52" t="s">
        <v>49</v>
      </c>
      <c r="C401" s="38">
        <v>7320002210</v>
      </c>
      <c r="D401" s="39">
        <v>120</v>
      </c>
      <c r="E401" s="40">
        <v>108.4</v>
      </c>
      <c r="F401" s="28">
        <f>F402+F404+F406</f>
        <v>5298400</v>
      </c>
    </row>
    <row r="402" spans="1:6" ht="35.35" x14ac:dyDescent="0.2">
      <c r="A402" s="6"/>
      <c r="B402" s="99" t="s">
        <v>50</v>
      </c>
      <c r="C402" s="94" t="s">
        <v>51</v>
      </c>
      <c r="D402" s="95" t="s">
        <v>12</v>
      </c>
      <c r="E402" s="96">
        <f>E403+E417+E438</f>
        <v>72537.5</v>
      </c>
      <c r="F402" s="28">
        <f>F403</f>
        <v>207200</v>
      </c>
    </row>
    <row r="403" spans="1:6" ht="23.6" x14ac:dyDescent="0.2">
      <c r="A403" s="6"/>
      <c r="B403" s="43" t="s">
        <v>87</v>
      </c>
      <c r="C403" s="38">
        <v>7410000000</v>
      </c>
      <c r="D403" s="39">
        <v>0</v>
      </c>
      <c r="E403" s="62">
        <f>E404+E409</f>
        <v>66371</v>
      </c>
      <c r="F403" s="28">
        <v>207200</v>
      </c>
    </row>
    <row r="404" spans="1:6" ht="11.8" customHeight="1" x14ac:dyDescent="0.2">
      <c r="A404" s="6"/>
      <c r="B404" s="43" t="s">
        <v>52</v>
      </c>
      <c r="C404" s="38">
        <v>7410000110</v>
      </c>
      <c r="D404" s="39">
        <v>0</v>
      </c>
      <c r="E404" s="40">
        <f>E405+E407</f>
        <v>60119.399999999994</v>
      </c>
      <c r="F404" s="28">
        <f>F405</f>
        <v>3038600</v>
      </c>
    </row>
    <row r="405" spans="1:6" ht="38.65" customHeight="1" x14ac:dyDescent="0.2">
      <c r="A405" s="6"/>
      <c r="B405" s="43" t="s">
        <v>41</v>
      </c>
      <c r="C405" s="38">
        <v>7410000110</v>
      </c>
      <c r="D405" s="39">
        <v>100</v>
      </c>
      <c r="E405" s="40">
        <f>E406</f>
        <v>59936.7</v>
      </c>
      <c r="F405" s="28">
        <f>2888600+150000</f>
        <v>3038600</v>
      </c>
    </row>
    <row r="406" spans="1:6" ht="13.1" customHeight="1" x14ac:dyDescent="0.2">
      <c r="A406" s="6"/>
      <c r="B406" s="43" t="s">
        <v>49</v>
      </c>
      <c r="C406" s="38">
        <v>7410000110</v>
      </c>
      <c r="D406" s="39">
        <v>120</v>
      </c>
      <c r="E406" s="40">
        <v>59936.7</v>
      </c>
      <c r="F406" s="28">
        <f>F408+F407</f>
        <v>2052600</v>
      </c>
    </row>
    <row r="407" spans="1:6" s="15" customFormat="1" ht="11.8" x14ac:dyDescent="0.2">
      <c r="A407" s="14"/>
      <c r="B407" s="43" t="s">
        <v>22</v>
      </c>
      <c r="C407" s="38">
        <v>7410000110</v>
      </c>
      <c r="D407" s="39">
        <v>300</v>
      </c>
      <c r="E407" s="40">
        <f>E408</f>
        <v>182.7</v>
      </c>
      <c r="F407" s="28">
        <v>500000</v>
      </c>
    </row>
    <row r="408" spans="1:6" s="15" customFormat="1" ht="23.6" x14ac:dyDescent="0.2">
      <c r="A408" s="14"/>
      <c r="B408" s="43" t="s">
        <v>23</v>
      </c>
      <c r="C408" s="38">
        <v>7410000110</v>
      </c>
      <c r="D408" s="39">
        <v>320</v>
      </c>
      <c r="E408" s="40">
        <v>182.7</v>
      </c>
      <c r="F408" s="28">
        <v>1552600</v>
      </c>
    </row>
    <row r="409" spans="1:6" s="15" customFormat="1" ht="11.8" x14ac:dyDescent="0.2">
      <c r="A409" s="14"/>
      <c r="B409" s="50" t="s">
        <v>53</v>
      </c>
      <c r="C409" s="38">
        <v>7410000190</v>
      </c>
      <c r="D409" s="39">
        <v>0</v>
      </c>
      <c r="E409" s="40">
        <f>E410+E412+E414</f>
        <v>6251.6</v>
      </c>
      <c r="F409" s="28"/>
    </row>
    <row r="410" spans="1:6" s="15" customFormat="1" ht="37.35" customHeight="1" x14ac:dyDescent="0.2">
      <c r="A410" s="14"/>
      <c r="B410" s="43" t="s">
        <v>41</v>
      </c>
      <c r="C410" s="38">
        <v>7410000190</v>
      </c>
      <c r="D410" s="39">
        <v>100</v>
      </c>
      <c r="E410" s="40">
        <f>E411</f>
        <v>623.20000000000005</v>
      </c>
      <c r="F410" s="28"/>
    </row>
    <row r="411" spans="1:6" s="15" customFormat="1" ht="14.4" customHeight="1" x14ac:dyDescent="0.2">
      <c r="A411" s="14"/>
      <c r="B411" s="43" t="s">
        <v>49</v>
      </c>
      <c r="C411" s="38">
        <v>7410000190</v>
      </c>
      <c r="D411" s="39">
        <v>120</v>
      </c>
      <c r="E411" s="40">
        <v>623.20000000000005</v>
      </c>
      <c r="F411" s="28"/>
    </row>
    <row r="412" spans="1:6" s="15" customFormat="1" ht="23.6" x14ac:dyDescent="0.2">
      <c r="A412" s="14"/>
      <c r="B412" s="43" t="s">
        <v>16</v>
      </c>
      <c r="C412" s="38">
        <v>7410000190</v>
      </c>
      <c r="D412" s="39">
        <v>200</v>
      </c>
      <c r="E412" s="40">
        <f>E413</f>
        <v>4157.3</v>
      </c>
      <c r="F412" s="28"/>
    </row>
    <row r="413" spans="1:6" s="15" customFormat="1" ht="23.6" x14ac:dyDescent="0.2">
      <c r="A413" s="14"/>
      <c r="B413" s="43" t="s">
        <v>17</v>
      </c>
      <c r="C413" s="38">
        <v>7410000190</v>
      </c>
      <c r="D413" s="39">
        <v>240</v>
      </c>
      <c r="E413" s="40">
        <v>4157.3</v>
      </c>
      <c r="F413" s="28"/>
    </row>
    <row r="414" spans="1:6" s="15" customFormat="1" ht="11.8" x14ac:dyDescent="0.2">
      <c r="A414" s="14"/>
      <c r="B414" s="43" t="s">
        <v>19</v>
      </c>
      <c r="C414" s="38">
        <v>7410000190</v>
      </c>
      <c r="D414" s="39">
        <v>800</v>
      </c>
      <c r="E414" s="40">
        <f>E415+E416</f>
        <v>1471.1</v>
      </c>
      <c r="F414" s="28"/>
    </row>
    <row r="415" spans="1:6" s="15" customFormat="1" ht="11.8" x14ac:dyDescent="0.2">
      <c r="A415" s="14"/>
      <c r="B415" s="43" t="s">
        <v>95</v>
      </c>
      <c r="C415" s="38">
        <v>7410000190</v>
      </c>
      <c r="D415" s="39">
        <v>830</v>
      </c>
      <c r="E415" s="40">
        <v>224.6</v>
      </c>
      <c r="F415" s="28"/>
    </row>
    <row r="416" spans="1:6" s="15" customFormat="1" ht="11.8" x14ac:dyDescent="0.2">
      <c r="A416" s="14"/>
      <c r="B416" s="43" t="s">
        <v>43</v>
      </c>
      <c r="C416" s="38">
        <v>7410000190</v>
      </c>
      <c r="D416" s="39">
        <v>850</v>
      </c>
      <c r="E416" s="40">
        <v>1246.5</v>
      </c>
      <c r="F416" s="28"/>
    </row>
    <row r="417" spans="1:6" s="15" customFormat="1" ht="35.35" x14ac:dyDescent="0.2">
      <c r="A417" s="14"/>
      <c r="B417" s="43" t="s">
        <v>190</v>
      </c>
      <c r="C417" s="38" t="s">
        <v>191</v>
      </c>
      <c r="D417" s="39">
        <v>0</v>
      </c>
      <c r="E417" s="62">
        <f>E418+E421+E424+E427+E432+E435</f>
        <v>4003.1</v>
      </c>
      <c r="F417" s="28"/>
    </row>
    <row r="418" spans="1:6" s="15" customFormat="1" ht="23.6" customHeight="1" x14ac:dyDescent="0.2">
      <c r="A418" s="14"/>
      <c r="B418" s="43" t="s">
        <v>197</v>
      </c>
      <c r="C418" s="38" t="s">
        <v>192</v>
      </c>
      <c r="D418" s="39">
        <v>0</v>
      </c>
      <c r="E418" s="62">
        <f>E419</f>
        <v>1350.1</v>
      </c>
      <c r="F418" s="28"/>
    </row>
    <row r="419" spans="1:6" s="15" customFormat="1" ht="11.8" x14ac:dyDescent="0.2">
      <c r="A419" s="14"/>
      <c r="B419" s="43" t="s">
        <v>19</v>
      </c>
      <c r="C419" s="38" t="s">
        <v>192</v>
      </c>
      <c r="D419" s="39">
        <v>800</v>
      </c>
      <c r="E419" s="62">
        <f>E420</f>
        <v>1350.1</v>
      </c>
      <c r="F419" s="28"/>
    </row>
    <row r="420" spans="1:6" s="15" customFormat="1" ht="35.35" x14ac:dyDescent="0.2">
      <c r="A420" s="14"/>
      <c r="B420" s="43" t="s">
        <v>189</v>
      </c>
      <c r="C420" s="38" t="s">
        <v>192</v>
      </c>
      <c r="D420" s="39">
        <v>810</v>
      </c>
      <c r="E420" s="62">
        <v>1350.1</v>
      </c>
      <c r="F420" s="28"/>
    </row>
    <row r="421" spans="1:6" s="15" customFormat="1" ht="47.15" x14ac:dyDescent="0.2">
      <c r="A421" s="14"/>
      <c r="B421" s="43" t="s">
        <v>198</v>
      </c>
      <c r="C421" s="38" t="s">
        <v>193</v>
      </c>
      <c r="D421" s="39">
        <v>0</v>
      </c>
      <c r="E421" s="62">
        <f>E422</f>
        <v>400</v>
      </c>
      <c r="F421" s="28"/>
    </row>
    <row r="422" spans="1:6" s="15" customFormat="1" ht="23.6" x14ac:dyDescent="0.2">
      <c r="A422" s="14"/>
      <c r="B422" s="43" t="s">
        <v>16</v>
      </c>
      <c r="C422" s="38" t="s">
        <v>193</v>
      </c>
      <c r="D422" s="39">
        <v>200</v>
      </c>
      <c r="E422" s="62">
        <f>E423</f>
        <v>400</v>
      </c>
      <c r="F422" s="28"/>
    </row>
    <row r="423" spans="1:6" s="15" customFormat="1" ht="23.6" x14ac:dyDescent="0.2">
      <c r="A423" s="14"/>
      <c r="B423" s="43" t="s">
        <v>17</v>
      </c>
      <c r="C423" s="38" t="s">
        <v>193</v>
      </c>
      <c r="D423" s="39">
        <v>240</v>
      </c>
      <c r="E423" s="62">
        <v>400</v>
      </c>
      <c r="F423" s="28"/>
    </row>
    <row r="424" spans="1:6" s="15" customFormat="1" ht="58.95" x14ac:dyDescent="0.2">
      <c r="A424" s="14"/>
      <c r="B424" s="43" t="s">
        <v>202</v>
      </c>
      <c r="C424" s="38" t="s">
        <v>201</v>
      </c>
      <c r="D424" s="39">
        <v>0</v>
      </c>
      <c r="E424" s="62">
        <f>E425</f>
        <v>1280.2</v>
      </c>
      <c r="F424" s="28"/>
    </row>
    <row r="425" spans="1:6" s="15" customFormat="1" ht="34.700000000000003" customHeight="1" x14ac:dyDescent="0.2">
      <c r="A425" s="14"/>
      <c r="B425" s="43" t="s">
        <v>41</v>
      </c>
      <c r="C425" s="38" t="s">
        <v>201</v>
      </c>
      <c r="D425" s="39">
        <v>100</v>
      </c>
      <c r="E425" s="62">
        <f>E426</f>
        <v>1280.2</v>
      </c>
      <c r="F425" s="28"/>
    </row>
    <row r="426" spans="1:6" s="15" customFormat="1" ht="15.05" customHeight="1" x14ac:dyDescent="0.2">
      <c r="A426" s="14"/>
      <c r="B426" s="43" t="s">
        <v>49</v>
      </c>
      <c r="C426" s="38" t="s">
        <v>201</v>
      </c>
      <c r="D426" s="39">
        <v>120</v>
      </c>
      <c r="E426" s="62">
        <v>1280.2</v>
      </c>
      <c r="F426" s="28"/>
    </row>
    <row r="427" spans="1:6" s="15" customFormat="1" ht="35.35" x14ac:dyDescent="0.2">
      <c r="A427" s="14"/>
      <c r="B427" s="43" t="s">
        <v>199</v>
      </c>
      <c r="C427" s="38" t="s">
        <v>194</v>
      </c>
      <c r="D427" s="39">
        <v>0</v>
      </c>
      <c r="E427" s="62">
        <f>E428+E430</f>
        <v>926.1</v>
      </c>
      <c r="F427" s="28"/>
    </row>
    <row r="428" spans="1:6" s="15" customFormat="1" ht="32.1" customHeight="1" x14ac:dyDescent="0.2">
      <c r="A428" s="14"/>
      <c r="B428" s="43" t="s">
        <v>41</v>
      </c>
      <c r="C428" s="38" t="s">
        <v>194</v>
      </c>
      <c r="D428" s="39">
        <v>100</v>
      </c>
      <c r="E428" s="62">
        <f>E429</f>
        <v>876.1</v>
      </c>
      <c r="F428" s="28"/>
    </row>
    <row r="429" spans="1:6" s="15" customFormat="1" ht="15.05" customHeight="1" x14ac:dyDescent="0.2">
      <c r="A429" s="14"/>
      <c r="B429" s="43" t="s">
        <v>49</v>
      </c>
      <c r="C429" s="38" t="s">
        <v>194</v>
      </c>
      <c r="D429" s="39">
        <v>120</v>
      </c>
      <c r="E429" s="62">
        <v>876.1</v>
      </c>
      <c r="F429" s="28"/>
    </row>
    <row r="430" spans="1:6" ht="23.6" x14ac:dyDescent="0.2">
      <c r="A430" s="6"/>
      <c r="B430" s="43" t="s">
        <v>16</v>
      </c>
      <c r="C430" s="38" t="s">
        <v>194</v>
      </c>
      <c r="D430" s="39">
        <v>200</v>
      </c>
      <c r="E430" s="62">
        <f>E431</f>
        <v>50</v>
      </c>
      <c r="F430" s="28">
        <f>F431+F434+F437</f>
        <v>2203400</v>
      </c>
    </row>
    <row r="431" spans="1:6" ht="23.6" x14ac:dyDescent="0.2">
      <c r="A431" s="6"/>
      <c r="B431" s="43" t="s">
        <v>17</v>
      </c>
      <c r="C431" s="38" t="s">
        <v>194</v>
      </c>
      <c r="D431" s="39">
        <v>240</v>
      </c>
      <c r="E431" s="62">
        <f>50</f>
        <v>50</v>
      </c>
      <c r="F431" s="28">
        <f>F432</f>
        <v>300000</v>
      </c>
    </row>
    <row r="432" spans="1:6" ht="35.35" x14ac:dyDescent="0.2">
      <c r="A432" s="6"/>
      <c r="B432" s="43" t="s">
        <v>200</v>
      </c>
      <c r="C432" s="38" t="s">
        <v>195</v>
      </c>
      <c r="D432" s="39">
        <v>0</v>
      </c>
      <c r="E432" s="62">
        <f>E433</f>
        <v>1.1000000000000001</v>
      </c>
      <c r="F432" s="28">
        <f>F433</f>
        <v>300000</v>
      </c>
    </row>
    <row r="433" spans="1:6" ht="23.6" x14ac:dyDescent="0.2">
      <c r="A433" s="6"/>
      <c r="B433" s="43" t="s">
        <v>16</v>
      </c>
      <c r="C433" s="38" t="s">
        <v>195</v>
      </c>
      <c r="D433" s="39">
        <v>200</v>
      </c>
      <c r="E433" s="62">
        <f>E434</f>
        <v>1.1000000000000001</v>
      </c>
      <c r="F433" s="28">
        <v>300000</v>
      </c>
    </row>
    <row r="434" spans="1:6" ht="23.6" x14ac:dyDescent="0.2">
      <c r="A434" s="6"/>
      <c r="B434" s="43" t="s">
        <v>17</v>
      </c>
      <c r="C434" s="38" t="s">
        <v>195</v>
      </c>
      <c r="D434" s="39">
        <v>240</v>
      </c>
      <c r="E434" s="62">
        <v>1.1000000000000001</v>
      </c>
      <c r="F434" s="28">
        <f>F435</f>
        <v>1703400</v>
      </c>
    </row>
    <row r="435" spans="1:6" ht="11.8" x14ac:dyDescent="0.2">
      <c r="A435" s="6"/>
      <c r="B435" s="43"/>
      <c r="C435" s="38" t="s">
        <v>196</v>
      </c>
      <c r="D435" s="39">
        <v>0</v>
      </c>
      <c r="E435" s="62">
        <f>E436</f>
        <v>45.6</v>
      </c>
      <c r="F435" s="28">
        <f>F436</f>
        <v>1703400</v>
      </c>
    </row>
    <row r="436" spans="1:6" ht="23.6" x14ac:dyDescent="0.2">
      <c r="A436" s="6"/>
      <c r="B436" s="43" t="s">
        <v>16</v>
      </c>
      <c r="C436" s="38" t="s">
        <v>196</v>
      </c>
      <c r="D436" s="39">
        <v>200</v>
      </c>
      <c r="E436" s="62">
        <f>E437</f>
        <v>45.6</v>
      </c>
      <c r="F436" s="28">
        <v>1703400</v>
      </c>
    </row>
    <row r="437" spans="1:6" ht="23.6" x14ac:dyDescent="0.2">
      <c r="A437" s="6"/>
      <c r="B437" s="43" t="s">
        <v>17</v>
      </c>
      <c r="C437" s="38" t="s">
        <v>196</v>
      </c>
      <c r="D437" s="39">
        <v>240</v>
      </c>
      <c r="E437" s="40">
        <v>45.6</v>
      </c>
      <c r="F437" s="28">
        <f>F438</f>
        <v>200000</v>
      </c>
    </row>
    <row r="438" spans="1:6" ht="23.6" x14ac:dyDescent="0.2">
      <c r="A438" s="6"/>
      <c r="B438" s="43" t="s">
        <v>88</v>
      </c>
      <c r="C438" s="38">
        <v>7440000000</v>
      </c>
      <c r="D438" s="39">
        <v>0</v>
      </c>
      <c r="E438" s="62">
        <f>E439+E442+E445+E448+E450</f>
        <v>2163.4</v>
      </c>
      <c r="F438" s="28">
        <f>F439</f>
        <v>200000</v>
      </c>
    </row>
    <row r="439" spans="1:6" ht="11.8" x14ac:dyDescent="0.2">
      <c r="A439" s="6"/>
      <c r="B439" s="43" t="s">
        <v>75</v>
      </c>
      <c r="C439" s="38">
        <v>7440070050</v>
      </c>
      <c r="D439" s="39">
        <v>0</v>
      </c>
      <c r="E439" s="40">
        <f>E440</f>
        <v>210</v>
      </c>
      <c r="F439" s="28">
        <v>200000</v>
      </c>
    </row>
    <row r="440" spans="1:6" ht="11.8" x14ac:dyDescent="0.2">
      <c r="A440" s="6"/>
      <c r="B440" s="53" t="s">
        <v>19</v>
      </c>
      <c r="C440" s="44">
        <v>7440070050</v>
      </c>
      <c r="D440" s="54">
        <v>800</v>
      </c>
      <c r="E440" s="40">
        <f>E441</f>
        <v>210</v>
      </c>
      <c r="F440" s="28"/>
    </row>
    <row r="441" spans="1:6" ht="11.8" x14ac:dyDescent="0.2">
      <c r="A441" s="6"/>
      <c r="B441" s="53" t="s">
        <v>76</v>
      </c>
      <c r="C441" s="44">
        <v>7440070050</v>
      </c>
      <c r="D441" s="54">
        <v>870</v>
      </c>
      <c r="E441" s="40">
        <v>210</v>
      </c>
      <c r="F441" s="28"/>
    </row>
    <row r="442" spans="1:6" ht="11.8" x14ac:dyDescent="0.2">
      <c r="A442" s="6"/>
      <c r="B442" s="53" t="s">
        <v>54</v>
      </c>
      <c r="C442" s="44">
        <v>7440001000</v>
      </c>
      <c r="D442" s="54">
        <v>0</v>
      </c>
      <c r="E442" s="40">
        <f>E443</f>
        <v>1678.4</v>
      </c>
      <c r="F442" s="28"/>
    </row>
    <row r="443" spans="1:6" ht="11.8" x14ac:dyDescent="0.2">
      <c r="A443" s="6"/>
      <c r="B443" s="43" t="s">
        <v>22</v>
      </c>
      <c r="C443" s="44">
        <v>7440001000</v>
      </c>
      <c r="D443" s="54">
        <v>300</v>
      </c>
      <c r="E443" s="40">
        <f>E444</f>
        <v>1678.4</v>
      </c>
      <c r="F443" s="28"/>
    </row>
    <row r="444" spans="1:6" ht="11.8" x14ac:dyDescent="0.2">
      <c r="A444" s="6"/>
      <c r="B444" s="43" t="s">
        <v>55</v>
      </c>
      <c r="C444" s="44">
        <v>7440001000</v>
      </c>
      <c r="D444" s="54">
        <v>310</v>
      </c>
      <c r="E444" s="40">
        <v>1678.4</v>
      </c>
      <c r="F444" s="28"/>
    </row>
    <row r="445" spans="1:6" ht="23.6" x14ac:dyDescent="0.2">
      <c r="A445" s="6"/>
      <c r="B445" s="43" t="s">
        <v>2</v>
      </c>
      <c r="C445" s="44">
        <v>7440007020</v>
      </c>
      <c r="D445" s="54">
        <v>0</v>
      </c>
      <c r="E445" s="40">
        <f>E446</f>
        <v>200</v>
      </c>
      <c r="F445" s="28"/>
    </row>
    <row r="446" spans="1:6" ht="11.8" x14ac:dyDescent="0.2">
      <c r="A446" s="6"/>
      <c r="B446" s="43" t="s">
        <v>3</v>
      </c>
      <c r="C446" s="38">
        <v>7440007020</v>
      </c>
      <c r="D446" s="39">
        <v>500</v>
      </c>
      <c r="E446" s="40">
        <f>E447</f>
        <v>200</v>
      </c>
      <c r="F446" s="28"/>
    </row>
    <row r="447" spans="1:6" ht="11.8" x14ac:dyDescent="0.2">
      <c r="A447" s="6"/>
      <c r="B447" s="43" t="s">
        <v>4</v>
      </c>
      <c r="C447" s="38">
        <v>7440007020</v>
      </c>
      <c r="D447" s="39">
        <v>510</v>
      </c>
      <c r="E447" s="40">
        <f>F439/1000</f>
        <v>200</v>
      </c>
      <c r="F447" s="28"/>
    </row>
    <row r="448" spans="1:6" ht="11.8" x14ac:dyDescent="0.2">
      <c r="A448" s="6"/>
      <c r="B448" s="43" t="s">
        <v>3</v>
      </c>
      <c r="C448" s="38" t="s">
        <v>269</v>
      </c>
      <c r="D448" s="39">
        <v>500</v>
      </c>
      <c r="E448" s="40">
        <v>50</v>
      </c>
      <c r="F448" s="28"/>
    </row>
    <row r="449" spans="1:6" ht="11.8" x14ac:dyDescent="0.2">
      <c r="A449" s="6"/>
      <c r="B449" s="43" t="s">
        <v>270</v>
      </c>
      <c r="C449" s="38" t="s">
        <v>269</v>
      </c>
      <c r="D449" s="39">
        <v>540</v>
      </c>
      <c r="E449" s="40">
        <v>50</v>
      </c>
      <c r="F449" s="28"/>
    </row>
    <row r="450" spans="1:6" ht="23.6" x14ac:dyDescent="0.2">
      <c r="A450" s="6"/>
      <c r="B450" s="43" t="s">
        <v>272</v>
      </c>
      <c r="C450" s="38" t="s">
        <v>271</v>
      </c>
      <c r="D450" s="39">
        <v>0</v>
      </c>
      <c r="E450" s="40">
        <v>25</v>
      </c>
      <c r="F450" s="28"/>
    </row>
    <row r="451" spans="1:6" ht="11.8" x14ac:dyDescent="0.2">
      <c r="A451" s="6"/>
      <c r="B451" s="43" t="s">
        <v>22</v>
      </c>
      <c r="C451" s="38" t="s">
        <v>271</v>
      </c>
      <c r="D451" s="39">
        <v>300</v>
      </c>
      <c r="E451" s="40">
        <v>25.02</v>
      </c>
      <c r="F451" s="28"/>
    </row>
    <row r="452" spans="1:6" ht="11.8" x14ac:dyDescent="0.2">
      <c r="A452" s="6"/>
      <c r="B452" s="43" t="s">
        <v>55</v>
      </c>
      <c r="C452" s="38" t="s">
        <v>271</v>
      </c>
      <c r="D452" s="39">
        <v>310</v>
      </c>
      <c r="E452" s="40">
        <v>25</v>
      </c>
      <c r="F452" s="28"/>
    </row>
    <row r="453" spans="1:6" ht="35.35" x14ac:dyDescent="0.2">
      <c r="A453" s="6"/>
      <c r="B453" s="100" t="s">
        <v>50</v>
      </c>
      <c r="C453" s="94" t="s">
        <v>240</v>
      </c>
      <c r="D453" s="95">
        <v>0</v>
      </c>
      <c r="E453" s="96">
        <v>5117.5</v>
      </c>
      <c r="F453" s="28"/>
    </row>
    <row r="454" spans="1:6" ht="23.6" x14ac:dyDescent="0.2">
      <c r="A454" s="6"/>
      <c r="B454" s="43" t="s">
        <v>88</v>
      </c>
      <c r="C454" s="38" t="s">
        <v>242</v>
      </c>
      <c r="D454" s="39">
        <v>0</v>
      </c>
      <c r="E454" s="40">
        <v>5117.5</v>
      </c>
      <c r="F454" s="13">
        <f>F394+F374+F359+F351</f>
        <v>68302500</v>
      </c>
    </row>
    <row r="455" spans="1:6" ht="23.6" x14ac:dyDescent="0.2">
      <c r="A455" s="9"/>
      <c r="B455" s="43" t="s">
        <v>243</v>
      </c>
      <c r="C455" s="38" t="s">
        <v>241</v>
      </c>
      <c r="D455" s="39">
        <v>0</v>
      </c>
      <c r="E455" s="40">
        <f>E456+E458+E460</f>
        <v>5117.5</v>
      </c>
      <c r="F455" s="23">
        <f>F454+F350</f>
        <v>220186000</v>
      </c>
    </row>
    <row r="456" spans="1:6" ht="23.6" x14ac:dyDescent="0.2">
      <c r="B456" s="43" t="s">
        <v>16</v>
      </c>
      <c r="C456" s="38" t="s">
        <v>241</v>
      </c>
      <c r="D456" s="39">
        <v>200</v>
      </c>
      <c r="E456" s="40">
        <v>0</v>
      </c>
    </row>
    <row r="457" spans="1:6" ht="23.6" x14ac:dyDescent="0.2">
      <c r="B457" s="43" t="s">
        <v>17</v>
      </c>
      <c r="C457" s="38" t="s">
        <v>241</v>
      </c>
      <c r="D457" s="39">
        <v>240</v>
      </c>
      <c r="E457" s="40">
        <v>0</v>
      </c>
    </row>
    <row r="458" spans="1:6" ht="11.8" x14ac:dyDescent="0.2">
      <c r="B458" s="43" t="s">
        <v>22</v>
      </c>
      <c r="C458" s="38" t="s">
        <v>241</v>
      </c>
      <c r="D458" s="39">
        <v>300</v>
      </c>
      <c r="E458" s="40">
        <f>E459</f>
        <v>1879.5</v>
      </c>
    </row>
    <row r="459" spans="1:6" ht="23.6" x14ac:dyDescent="0.2">
      <c r="B459" s="43" t="s">
        <v>23</v>
      </c>
      <c r="C459" s="38" t="s">
        <v>241</v>
      </c>
      <c r="D459" s="39">
        <v>320</v>
      </c>
      <c r="E459" s="40">
        <v>1879.5</v>
      </c>
    </row>
    <row r="460" spans="1:6" ht="23.6" x14ac:dyDescent="0.2">
      <c r="B460" s="43" t="s">
        <v>244</v>
      </c>
      <c r="C460" s="38" t="s">
        <v>241</v>
      </c>
      <c r="D460" s="39">
        <v>400</v>
      </c>
      <c r="E460" s="40">
        <f>E461</f>
        <v>3238</v>
      </c>
    </row>
    <row r="461" spans="1:6" ht="11.8" x14ac:dyDescent="0.2">
      <c r="B461" s="43" t="s">
        <v>245</v>
      </c>
      <c r="C461" s="38" t="s">
        <v>241</v>
      </c>
      <c r="D461" s="39">
        <v>410</v>
      </c>
      <c r="E461" s="40">
        <v>3238</v>
      </c>
    </row>
    <row r="462" spans="1:6" ht="11.8" x14ac:dyDescent="0.2">
      <c r="B462" s="78" t="s">
        <v>102</v>
      </c>
      <c r="C462" s="82"/>
      <c r="D462" s="80"/>
      <c r="E462" s="81">
        <f>E402+E382+E367+E359+E453</f>
        <v>89468.5</v>
      </c>
    </row>
    <row r="463" spans="1:6" ht="11.8" x14ac:dyDescent="0.2">
      <c r="B463" s="75" t="s">
        <v>94</v>
      </c>
      <c r="C463" s="76"/>
      <c r="D463" s="77"/>
      <c r="E463" s="74">
        <f>E462+E358</f>
        <v>580887.69999999995</v>
      </c>
    </row>
    <row r="464" spans="1:6" ht="11.8" x14ac:dyDescent="0.2">
      <c r="C464" s="65"/>
    </row>
  </sheetData>
  <mergeCells count="9">
    <mergeCell ref="F9:F10"/>
    <mergeCell ref="C9:C10"/>
    <mergeCell ref="E9:E10"/>
    <mergeCell ref="B6:E6"/>
    <mergeCell ref="C2:E2"/>
    <mergeCell ref="C3:E3"/>
    <mergeCell ref="C4:E4"/>
    <mergeCell ref="B9:B10"/>
    <mergeCell ref="D9:D10"/>
  </mergeCells>
  <phoneticPr fontId="0" type="noConversion"/>
  <pageMargins left="0.59055118110236227" right="0.19685039370078741" top="0.39370078740157483" bottom="0.19685039370078741" header="0" footer="0"/>
  <pageSetup paperSize="9" scale="99" fitToWidth="4" fitToHeight="0" orientation="portrait" r:id="rId1"/>
  <headerFooter differentFirst="1" scaleWithDoc="0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Бюджет_18</vt:lpstr>
      <vt:lpstr>Бюджет_18!Область_печати</vt:lpstr>
    </vt:vector>
  </TitlesOfParts>
  <Company>MoBIL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FINO</dc:creator>
  <cp:lastModifiedBy>Денис Болдырев</cp:lastModifiedBy>
  <cp:lastPrinted>2024-10-25T01:04:54Z</cp:lastPrinted>
  <dcterms:created xsi:type="dcterms:W3CDTF">2015-12-10T01:01:42Z</dcterms:created>
  <dcterms:modified xsi:type="dcterms:W3CDTF">2024-11-21T00:09:53Z</dcterms:modified>
</cp:coreProperties>
</file>